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mc:AlternateContent xmlns:mc="http://schemas.openxmlformats.org/markup-compatibility/2006">
    <mc:Choice Requires="x15">
      <x15ac:absPath xmlns:x15ac="http://schemas.microsoft.com/office/spreadsheetml/2010/11/ac" url="R:\07-SSZ\SLUŽBA ZA JAVNA NAROČILA\POSTOPKI 2022\NAROČILA MALE VREDNOSTI\Izvedba GOI del  - ogrevalna atletska steza z rekonstrukcijo obstoječe tribune – 1. faza - PAJNIK\"/>
    </mc:Choice>
  </mc:AlternateContent>
  <xr:revisionPtr revIDLastSave="0" documentId="8_{6280314B-0745-4BA2-AC36-77F0CF6F87E6}" xr6:coauthVersionLast="36" xr6:coauthVersionMax="36" xr10:uidLastSave="{00000000-0000-0000-0000-000000000000}"/>
  <bookViews>
    <workbookView xWindow="0" yWindow="0" windowWidth="16380" windowHeight="8190" tabRatio="879" activeTab="3" xr2:uid="{00000000-000D-0000-FFFF-FFFF00000000}"/>
  </bookViews>
  <sheets>
    <sheet name="Rekapitulacija" sheetId="1" r:id="rId1"/>
    <sheet name="Splošni opis" sheetId="2" r:id="rId2"/>
    <sheet name="GRADBENA DELA" sheetId="3" r:id="rId3"/>
    <sheet name="OBRTNIŠKA DELA" sheetId="4" r:id="rId4"/>
  </sheets>
  <definedNames>
    <definedName name="__xlnm.Print_Area" localSheetId="0">Rekapitulacija!$A$1:$F$71</definedName>
    <definedName name="_xlnm.Print_Area" localSheetId="3">'OBRTNIŠKA DELA'!$A$1:$F$237</definedName>
    <definedName name="_xlnm.Print_Area" localSheetId="0">Rekapitulacija!$A$1:$F$77</definedName>
  </definedNames>
  <calcPr calcId="191029" concurrentCalc="0"/>
</workbook>
</file>

<file path=xl/calcChain.xml><?xml version="1.0" encoding="utf-8"?>
<calcChain xmlns="http://schemas.openxmlformats.org/spreadsheetml/2006/main">
  <c r="F103" i="4" l="1"/>
  <c r="F97" i="4"/>
  <c r="F226" i="4"/>
  <c r="F218" i="4"/>
  <c r="F217" i="4"/>
  <c r="F214" i="4"/>
  <c r="F192" i="4"/>
  <c r="F193" i="4"/>
  <c r="F194" i="4"/>
  <c r="F195" i="4"/>
  <c r="F196" i="4"/>
  <c r="F212" i="4"/>
  <c r="F210" i="4"/>
  <c r="F173" i="4"/>
  <c r="F172" i="4"/>
  <c r="F153" i="4"/>
  <c r="F154" i="4"/>
  <c r="F155" i="4"/>
  <c r="F156" i="4"/>
  <c r="F157" i="4"/>
  <c r="F158" i="4"/>
  <c r="F208" i="4"/>
  <c r="F123" i="4"/>
  <c r="F122" i="4"/>
  <c r="F121" i="4"/>
  <c r="F191" i="4"/>
  <c r="F190" i="4"/>
  <c r="F177" i="4"/>
  <c r="F178" i="4"/>
  <c r="F179" i="4"/>
  <c r="F165" i="4"/>
  <c r="F166" i="4"/>
  <c r="F167" i="4"/>
  <c r="F168" i="4"/>
  <c r="F169" i="4"/>
  <c r="F170" i="4"/>
  <c r="F171" i="4"/>
  <c r="F152" i="4"/>
  <c r="F151" i="4"/>
  <c r="F149" i="4"/>
  <c r="F148" i="4"/>
  <c r="F147" i="4"/>
  <c r="F146" i="4"/>
  <c r="F150" i="4"/>
  <c r="F204" i="4"/>
  <c r="F176" i="4"/>
  <c r="F164" i="4"/>
  <c r="F183" i="4"/>
  <c r="F163" i="4"/>
  <c r="F162" i="4"/>
  <c r="F78" i="4"/>
  <c r="F71" i="4"/>
  <c r="F69" i="4"/>
  <c r="F88" i="4"/>
  <c r="F80" i="4"/>
  <c r="F86" i="4"/>
  <c r="F84" i="4"/>
  <c r="F82" i="4"/>
  <c r="F76" i="4"/>
  <c r="F65" i="4"/>
  <c r="F43" i="4"/>
  <c r="F41" i="4"/>
  <c r="F40" i="4"/>
  <c r="F30" i="4"/>
  <c r="F29" i="4"/>
  <c r="F32" i="4"/>
  <c r="F26" i="4"/>
  <c r="F25" i="4"/>
  <c r="F18" i="4"/>
  <c r="F16" i="4"/>
  <c r="F21" i="4"/>
  <c r="F37" i="4"/>
  <c r="F36" i="4"/>
  <c r="F35" i="4"/>
  <c r="F22" i="4"/>
  <c r="F17" i="4"/>
  <c r="F15" i="4"/>
  <c r="F193" i="3"/>
  <c r="F14" i="3"/>
  <c r="F23" i="3"/>
  <c r="F233" i="3"/>
  <c r="F232" i="3"/>
  <c r="F231" i="3"/>
  <c r="F230" i="3"/>
  <c r="F228" i="3"/>
  <c r="F227" i="3"/>
  <c r="F229" i="3"/>
  <c r="F226" i="3"/>
  <c r="F236" i="3"/>
  <c r="F237" i="3"/>
  <c r="F238" i="3"/>
  <c r="F239" i="3"/>
  <c r="F240" i="3"/>
  <c r="F241" i="3"/>
  <c r="F177" i="3"/>
  <c r="F223" i="3"/>
  <c r="F84" i="3"/>
  <c r="F70" i="3"/>
  <c r="F57" i="3"/>
  <c r="F89" i="3"/>
  <c r="F74" i="3"/>
  <c r="F69" i="3"/>
  <c r="F63" i="3"/>
  <c r="F64" i="3"/>
  <c r="F65" i="3"/>
  <c r="F62" i="3"/>
  <c r="F93" i="3"/>
  <c r="F92" i="3"/>
  <c r="F88" i="3"/>
  <c r="F87" i="3"/>
  <c r="F83" i="3"/>
  <c r="F82" i="3"/>
  <c r="F79" i="3"/>
  <c r="F78" i="3"/>
  <c r="F77" i="3"/>
  <c r="F73" i="3"/>
  <c r="F68" i="3"/>
  <c r="F61" i="3"/>
  <c r="F60" i="3"/>
  <c r="F35" i="3"/>
  <c r="F56" i="3"/>
  <c r="F52" i="3"/>
  <c r="F53" i="3"/>
  <c r="F54" i="3"/>
  <c r="F55" i="3"/>
  <c r="F110" i="3"/>
  <c r="F145" i="3"/>
  <c r="F136" i="3"/>
  <c r="F150" i="3"/>
  <c r="F121" i="3"/>
  <c r="F144" i="3"/>
  <c r="F154" i="3"/>
  <c r="F153" i="3"/>
  <c r="F149" i="3"/>
  <c r="F148" i="3"/>
  <c r="F143" i="3"/>
  <c r="F140" i="3"/>
  <c r="F139" i="3"/>
  <c r="F124" i="3"/>
  <c r="F118" i="3"/>
  <c r="F116" i="3"/>
  <c r="F117" i="3"/>
  <c r="F45" i="4"/>
  <c r="F113" i="4"/>
  <c r="F116" i="4"/>
  <c r="F112" i="4"/>
  <c r="F114" i="4"/>
  <c r="F115" i="4"/>
  <c r="F117" i="4"/>
  <c r="F118" i="4"/>
  <c r="F99" i="4"/>
  <c r="F105" i="4"/>
  <c r="F101" i="4"/>
  <c r="F95" i="4"/>
  <c r="F107" i="4"/>
  <c r="F128" i="4"/>
  <c r="F130" i="4"/>
  <c r="F125" i="4"/>
  <c r="F65" i="1"/>
  <c r="F64" i="1"/>
  <c r="F90" i="4"/>
  <c r="F92" i="4"/>
  <c r="F52" i="4"/>
  <c r="F58" i="4"/>
  <c r="F56" i="4"/>
  <c r="F54" i="4"/>
  <c r="F50" i="4"/>
  <c r="F48" i="4"/>
  <c r="F60" i="4"/>
  <c r="F61" i="1"/>
  <c r="F260" i="3"/>
  <c r="F252" i="3"/>
  <c r="F254" i="3"/>
  <c r="F256" i="3"/>
  <c r="F258" i="3"/>
  <c r="F250" i="3"/>
  <c r="F248" i="3"/>
  <c r="F246" i="3"/>
  <c r="F242" i="3"/>
  <c r="F175" i="3"/>
  <c r="F173" i="3"/>
  <c r="F187" i="3"/>
  <c r="F179" i="3"/>
  <c r="F185" i="3"/>
  <c r="F191" i="3"/>
  <c r="F189" i="3"/>
  <c r="F217" i="3"/>
  <c r="F210" i="3"/>
  <c r="F183" i="3"/>
  <c r="F203" i="3"/>
  <c r="F25" i="3"/>
  <c r="F95" i="3"/>
  <c r="F126" i="3"/>
  <c r="F131" i="3"/>
  <c r="F135" i="3"/>
  <c r="F125" i="3"/>
  <c r="F130" i="3"/>
  <c r="F134" i="3"/>
  <c r="F129" i="3"/>
  <c r="F109" i="3"/>
  <c r="F202" i="4"/>
  <c r="F206" i="4"/>
  <c r="F97" i="3"/>
  <c r="F99" i="3"/>
  <c r="F101" i="3"/>
  <c r="F120" i="3"/>
  <c r="F266" i="3"/>
  <c r="F31" i="3"/>
  <c r="F235" i="4"/>
  <c r="F187" i="4"/>
  <c r="F188" i="4"/>
  <c r="F189" i="4"/>
  <c r="F64" i="4"/>
  <c r="F233" i="4"/>
  <c r="F231" i="4"/>
  <c r="F237" i="4"/>
  <c r="F68" i="1"/>
  <c r="F224" i="4"/>
  <c r="F222" i="4"/>
  <c r="F220" i="4"/>
  <c r="F200" i="4"/>
  <c r="F198" i="4"/>
  <c r="F186" i="4"/>
  <c r="F273" i="3"/>
  <c r="F274" i="3"/>
  <c r="F268" i="3"/>
  <c r="F270" i="3"/>
  <c r="F115" i="3"/>
  <c r="F182" i="4"/>
  <c r="F264" i="3"/>
  <c r="F262" i="3"/>
  <c r="F279" i="3"/>
  <c r="F12" i="3"/>
  <c r="F10" i="3"/>
  <c r="F8" i="3"/>
  <c r="F6" i="3"/>
  <c r="F16" i="3"/>
  <c r="F50" i="1"/>
  <c r="F67" i="4"/>
  <c r="F66" i="4"/>
  <c r="F114" i="3"/>
  <c r="F119" i="3"/>
  <c r="F111" i="3"/>
  <c r="F73" i="4"/>
  <c r="F185" i="4"/>
  <c r="F184" i="4"/>
  <c r="F145" i="4"/>
  <c r="F161" i="4"/>
  <c r="F228" i="4"/>
  <c r="F27" i="3"/>
  <c r="F29" i="3"/>
  <c r="F33" i="3"/>
  <c r="F158" i="3"/>
  <c r="F160" i="3"/>
  <c r="F162" i="3"/>
  <c r="F37" i="3"/>
  <c r="F51" i="1"/>
  <c r="F164" i="3"/>
  <c r="F53" i="1"/>
  <c r="F67" i="1"/>
  <c r="F52" i="1"/>
  <c r="F54" i="1"/>
  <c r="F60" i="1"/>
  <c r="F66" i="1"/>
  <c r="F62" i="1"/>
  <c r="F63" i="1"/>
  <c r="F70" i="1"/>
  <c r="F56" i="1"/>
  <c r="F73" i="1"/>
  <c r="F75" i="1"/>
  <c r="F77" i="1"/>
</calcChain>
</file>

<file path=xl/sharedStrings.xml><?xml version="1.0" encoding="utf-8"?>
<sst xmlns="http://schemas.openxmlformats.org/spreadsheetml/2006/main" count="2094" uniqueCount="1371">
  <si>
    <t>POPIS DEL, PREDIZMERE IN PREDRAČUN</t>
  </si>
  <si>
    <t xml:space="preserve">Objekt:  </t>
  </si>
  <si>
    <t xml:space="preserve">Investitor: </t>
  </si>
  <si>
    <t>Faza:</t>
  </si>
  <si>
    <t>Popis izdelal:</t>
  </si>
  <si>
    <t>Ervin Rupena, gr.teh.</t>
  </si>
  <si>
    <t>SKUPNA REKAPITULACIJA</t>
  </si>
  <si>
    <t>A.</t>
  </si>
  <si>
    <t>ZEMELJSKA DELA</t>
  </si>
  <si>
    <t>B.</t>
  </si>
  <si>
    <t>TESARSKA DELA</t>
  </si>
  <si>
    <t>C.</t>
  </si>
  <si>
    <t>BETONSKA DELA</t>
  </si>
  <si>
    <t>D.</t>
  </si>
  <si>
    <t>E.</t>
  </si>
  <si>
    <t>F.</t>
  </si>
  <si>
    <t>G.</t>
  </si>
  <si>
    <t>H.</t>
  </si>
  <si>
    <t>ZIDARSKA DELA</t>
  </si>
  <si>
    <t>I.</t>
  </si>
  <si>
    <t>SKUPAJ GRADBENA IN OBRTNIŠKA DELA:</t>
  </si>
  <si>
    <t>II.</t>
  </si>
  <si>
    <t>OBRTNIŠKA DELA</t>
  </si>
  <si>
    <t>MAVČNOKARTONSKA DELA</t>
  </si>
  <si>
    <t>SLIKOPLESKARSKA DELA</t>
  </si>
  <si>
    <t>KLJUČAVNIČARSKA DELA</t>
  </si>
  <si>
    <t>RAZNA DELA</t>
  </si>
  <si>
    <t>SKUPAJ OBRTNIŠKA DELA:</t>
  </si>
  <si>
    <t>SKUPAJ Z DDV</t>
  </si>
  <si>
    <t>TEHNIČNE SMERNICE ZA IZVEDBO GRADBENIH, OBRTNIŠKIH IN INŠTALACIJSKIH DEL</t>
  </si>
  <si>
    <t xml:space="preserve"> </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</si>
  <si>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</si>
  <si>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V vsaki ceni in za celoto je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</si>
  <si>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 xml:space="preserve">Vse izmere je potrebno preveriti po posameznih  projektih, v primeru nejasnosti se posvetovati s projektantom. </t>
  </si>
  <si>
    <t xml:space="preserve">V popisu so navedena komercialna imena materialov, naprav in opreme  zgolj zaradi določitve kvalitete. Ponujen material, naprave in oprema  morajo biti enakih kvalitet in lastnosti kot so predpisane s projektom. V primeru, da material, naprava ali oprema v projektu po kvaliteti ni predpisan, mora ponudnik ob oddaji ponudbe (ali v popisu del ali v ločenem dopisu – odvisno od zahtev v razpisu) navesti ponujeno kvaliteto materiala, naprav ali opreme. </t>
  </si>
  <si>
    <t>Za vsa navedena dela je gledati ustrezne opise del v sklopu drugih projektov PZI in jih je upoštevati v skupni rekapitulaciji del.</t>
  </si>
  <si>
    <t>V ceni vsakih posameznih del je po potrebi zajeti vse delovne in pomožne odre kot tudi čiščenje vseh elementov po končanih delih.</t>
  </si>
  <si>
    <t>Pred začetkom izvajanja vseh del je preveriti območja dilatacij.</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</si>
  <si>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</si>
  <si>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</si>
  <si>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SPLOŠNO O CENI ZA MERSKO ENOTO POSAMEZNE POSTAVKE - v ceni morajo biti zajeti vsi stroški potrebni za izvedbo:</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</si>
  <si>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</si>
  <si>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</si>
  <si>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</si>
  <si>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</si>
  <si>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</si>
  <si>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</si>
  <si>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</si>
  <si>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</si>
  <si>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</si>
  <si>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za izpolnitev vseh obvez izvajalca po veljavni zakonodaji in pripadajočih veljavnih pravilnikih, ki se nanašajo direktno ali indirektno na izvedbo/gradnjo; </t>
  </si>
  <si>
    <t>za izpolnitev obvez izvajalca glede varstva pri delu na premičnih deloviščih (gradbišču);</t>
  </si>
  <si>
    <t>DDV prikazati posebej!</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</si>
  <si>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</si>
  <si>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</si>
  <si>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</si>
  <si>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</si>
  <si>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</si>
  <si>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</si>
  <si>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</si>
  <si>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</si>
  <si>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</si>
  <si>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</si>
  <si>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</si>
  <si>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</si>
  <si>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</si>
  <si>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</si>
  <si>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 xml:space="preserve">PONUDNIK MORA V CENI NA ENOTO ZAJETI IZDELAVO DOKAZILA O ZANESLJIVOSTI </t>
  </si>
  <si>
    <t>VKLJUČNO S PRIDOBITVIJO VSEH CERTIFIKATOV, POROČIL, MERITEV, IZJAV ZA PRIDOBITEV</t>
  </si>
  <si>
    <t>UPORABNEGA DOVOLJENJA.</t>
  </si>
  <si>
    <t xml:space="preserve">Pripravljalna dela in ureditev gradbišča </t>
  </si>
  <si>
    <t>Dela je treba izvajati po določilih veljavnih tehničnih predpisov in skladno z obveznimi standardi in z Uredbo o zagotavljanju VZPD na začasnih in premičnih gradbiščih (Ur.l.RS št. 83/05)</t>
  </si>
  <si>
    <t>1.</t>
  </si>
  <si>
    <t>Organizacija gradbišča, ki jo je potrebno izvesti skladno z varnostnim načrtom in zahtevami iz GD in PVO, kar vključuje tudi:</t>
  </si>
  <si>
    <t>a.</t>
  </si>
  <si>
    <t>izdelati projekt ureditve gradbišča in dovozne gradbiščne poti vključno s priključkom na javno cesto in ureditvijo voznega režima na javnih cestah za čas gradnje in pridobitvijo ustreznih dovoljenj;</t>
  </si>
  <si>
    <t>b.</t>
  </si>
  <si>
    <t>urediti gradbišče, priključke, dovozne gradbiščne poti, vozni režim na javnih cestah</t>
  </si>
  <si>
    <t xml:space="preserve">c. </t>
  </si>
  <si>
    <t>postavitev kovinske panelne ograje višine 2 m, kot ukrep za zmanjševanja širjenja hrupa, kot to izhaja iz gradbenega dovoljenja in Presoje vplivov na okolje</t>
  </si>
  <si>
    <t>d.</t>
  </si>
  <si>
    <t xml:space="preserve">zagotovitev stalnega čiščenje podvozji tovornih vozil na izvozu z gradbišča na javno cesto, s postavitvijo cisterne za vodo in sistema za pranje vozil, kar je predpisano kot omilitveni ukrep za omejitev gostote melja na javnem cestnem omrežju in izhaja iz gradbenega dovoljenja </t>
  </si>
  <si>
    <t>e.</t>
  </si>
  <si>
    <t>izvedba ukrepov za omejitev posledic morebitnega onesnaženja z nevarnimi snovmi, kot to izhaja iz določil gradbenega dovoljenja (obvezna poučitev delavce o nevarnosti izlitja nevarnih snovi in ukrepanje  v takšnih primerih; zagotovitev absorpcijskih sredstev v količini za ukrepanje v primeru razlitja 100 kg goriva ali olja ter nepropustne posode za onesnaženi material z volumnom vsaj 2 m3; ter zagotovitev mesta za oskrbo gradbene mehanizacije in delovnih strojev z gorivom na posebno urejenem območju gradbišča, kjer se v času oskrbe postavi začasna lovilna skleda)</t>
  </si>
  <si>
    <t>f.</t>
  </si>
  <si>
    <t>izvedba monitoringa hrupa v času gradnje, kot izhaja iz določb gradbenega dovoljenja in presoje vplivov na okolje</t>
  </si>
  <si>
    <t>2.</t>
  </si>
  <si>
    <t>Zakoličba objekta vključno z izdelavo zakoličbenega zapisnika in vsemi potrebnimi profili za izvedbo del, zakoličba za objekt in vse komunalne vode.</t>
  </si>
  <si>
    <t>3.</t>
  </si>
  <si>
    <t>Ureditev gradbišča, ograja, tabla, opozorila,.. vse v skladu z gradbenim dovoljenjem in varnostnim načrtom ter v dogovoru z investitorjem</t>
  </si>
  <si>
    <t>4.</t>
  </si>
  <si>
    <t>Vsa ostala dela, ki s popisom niso zajeta, so pa zahtevana na podlagi razpisa naročnika in v skladu z osnutkom pogodbe</t>
  </si>
  <si>
    <t xml:space="preserve">Zemeljska dela  </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</si>
  <si>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</si>
  <si>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</si>
  <si>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</si>
  <si>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izkopov vsak dan pred pričetkom dela zlasti pa po deževnem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</si>
  <si>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</si>
  <si>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</si>
  <si>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</si>
  <si>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</si>
  <si>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</si>
  <si>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</si>
  <si>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</si>
  <si>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</si>
  <si>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</si>
  <si>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</si>
  <si>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</si>
  <si>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</si>
  <si>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</si>
  <si>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</si>
  <si>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</si>
  <si>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Agregat za gradnjo cest</t>
  </si>
  <si>
    <t>SIST EN 12620:2002</t>
  </si>
  <si>
    <t xml:space="preserve">Armirano-betonska dela </t>
  </si>
  <si>
    <t>Splošni opis</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</si>
  <si>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</si>
  <si>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</si>
  <si>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</si>
  <si>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</si>
  <si>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</si>
  <si>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</si>
  <si>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</si>
  <si>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</si>
  <si>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</si>
  <si>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</si>
  <si>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ter del in ukrepov iz točke 2. tega splošnega opisa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</si>
  <si>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</si>
  <si>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</si>
  <si>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</si>
  <si>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5.</t>
  </si>
  <si>
    <t>Za obliko in mesto morebitne delovne rege oz. prekinitve betoniranja se je treba predhodno dogovoriti s projektantom - statikom.</t>
  </si>
  <si>
    <t>6.</t>
  </si>
  <si>
    <t>Betonska armatura mora biti obdelana v skladu z veljavnimi predpisi in točno po armaturnih načrtih; pritrjena mora biti tako, da ostane med betoniranjem na svojem mestu in v zahtevanem položaju.</t>
  </si>
  <si>
    <t>7.</t>
  </si>
  <si>
    <t>Za izvajalca del so merodajne zahtevane trdnosti betonov, ki so navedene v posamezni postavki popisa oziroma v statičnem računu in armaturnih načrtih. V primeru neskladnosti velja tolmačenje statika.</t>
  </si>
  <si>
    <t>8.</t>
  </si>
  <si>
    <t>9.</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</si>
  <si>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</si>
  <si>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10.</t>
  </si>
  <si>
    <t>Vse betonske površine mora izvajalec predati popolnoma ravne, vse neravnine, ki bi jih bilo eventuelno potrebno izravnati bodo upoštevane kot nekvalitetne  in gredo na račun izvajalca betonskih del.</t>
  </si>
  <si>
    <t>11.</t>
  </si>
  <si>
    <t>Pred izvedbo AB je izvajalec obvezan izdelati Projekt izvajanja betonski konstrukcij (projekt betona).</t>
  </si>
  <si>
    <t>12.</t>
  </si>
  <si>
    <t>Pred izvedbo AB del je preveriti in upoštevati vsa navodila in opombe, ki so navedene pri opažih.</t>
  </si>
  <si>
    <t>13.</t>
  </si>
  <si>
    <t>Pri izvajanju betonskih del je nujno upoštevati vsa navodila statika, ki so podana v njegovem tehničnem poročilu. Vse po detajlih projekta PZI.</t>
  </si>
  <si>
    <t>14.</t>
  </si>
  <si>
    <t>V ceni posamezne postavke betonskih konstrukcij mora biti vkalkuirna cena končnega poročila o kvaliteti vgrajenega betona.</t>
  </si>
  <si>
    <t>15.</t>
  </si>
  <si>
    <t>V cenah zajeti odvzem vzorcev betona na gradbišču.</t>
  </si>
  <si>
    <t>Standardi, ki se nanašajo na AB oziroma materiale, ki se uporabljajo pri AB delih.</t>
  </si>
  <si>
    <r>
      <t>Cement – 1. del: Sestava, zahteve in merila skladnosti za obi</t>
    </r>
    <r>
      <rPr>
        <sz val="10"/>
        <rFont val="ArialMT"/>
        <family val="2"/>
        <charset val="238"/>
      </rPr>
      <t>č</t>
    </r>
    <r>
      <rPr>
        <sz val="10"/>
        <rFont val="Arial CE"/>
        <family val="2"/>
        <charset val="238"/>
      </rPr>
      <t>ajne cemente</t>
    </r>
  </si>
  <si>
    <t>SIST EN 197-1:2002</t>
  </si>
  <si>
    <t>Agregati za beton</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</si>
  <si>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</si>
  <si>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</si>
  <si>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</si>
  <si>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</si>
  <si>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</si>
  <si>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</si>
  <si>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</si>
  <si>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</si>
  <si>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</si>
  <si>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</si>
  <si>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</si>
  <si>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</si>
  <si>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</si>
  <si>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</si>
  <si>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</si>
  <si>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</si>
  <si>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</si>
  <si>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Kemijski dodatki za beton, malto in injekcijsko maso – 2.del: Kemijski dodatki za beton – Definicije, zahteve, skladnost, označevanje in obeleževanje</t>
  </si>
  <si>
    <t>SIST EN 934-2:2002/A1:2004</t>
  </si>
  <si>
    <t>SIST EN 934-2:2002/A2:2006</t>
  </si>
  <si>
    <t>SIST EN 934-3:2004</t>
  </si>
  <si>
    <t>SIST EN 934-3:2003/AC:2005</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</si>
  <si>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</si>
  <si>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</si>
  <si>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</si>
  <si>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</si>
  <si>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</si>
  <si>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</si>
  <si>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</si>
  <si>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</si>
  <si>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</si>
  <si>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</si>
  <si>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</si>
  <si>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</si>
  <si>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</si>
  <si>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t>
  </si>
  <si>
    <t xml:space="preserve">Tesarska dela – opaži in odri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</si>
  <si>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</si>
  <si>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</si>
  <si>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</si>
  <si>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</si>
  <si>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</si>
  <si>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</si>
  <si>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</si>
  <si>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</si>
  <si>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</si>
  <si>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</si>
  <si>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ravno površino (skladno s predpisanimi tolerancami) in kjer je to navedeno, tudi vidno strukturo lesa. </t>
  </si>
  <si>
    <t>V ceni za enoto je treba poleg del, ki so opisana v posamezni postavki ter del in ukrepov iz točke 4. tega splošnega opisa, upoštevati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</si>
  <si>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</si>
  <si>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</si>
  <si>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</si>
  <si>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Opombe:</t>
  </si>
  <si>
    <t>V cenah na enoto pri postavkah z navedbo "vidni beton" mora ponudnik zajeti tudi eventuelni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</si>
  <si>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Odri:</t>
  </si>
  <si>
    <t>Za vse odre je izdelati statični izračun s strani odgovornega statika. Odre je izdelati, pregledovati in voditi dokumentacijo v skladu s predpisi.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</si>
  <si>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</si>
  <si>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</si>
  <si>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</si>
  <si>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opažov je preveriti in upoštevati vsa navodila in opombe, ki so navedene pri AB delih..</t>
  </si>
  <si>
    <t>Vse delovne odre za vsa potrebna dela višine do 8 m je potrebno zajeti pri posameznih postavkah ali kot nepredvidena dela, ker s tem popisom niso opredeljeni.</t>
  </si>
  <si>
    <t>Eventuelne distančne cevke je potrebno po odstranitvi opaža odstraniti in zatesniti z ustreznim materialom, kjer je potrebno mora polnilo zagotavljati vodotesnost</t>
  </si>
  <si>
    <t>Zidarska dela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</si>
  <si>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</si>
  <si>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</si>
  <si>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</si>
  <si>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</si>
  <si>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</si>
  <si>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</si>
  <si>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</si>
  <si>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</si>
  <si>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</si>
  <si>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</si>
  <si>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</si>
  <si>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</si>
  <si>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</si>
  <si>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</si>
  <si>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</si>
  <si>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</si>
  <si>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</si>
  <si>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</si>
  <si>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</si>
  <si>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</si>
  <si>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</si>
  <si>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</si>
  <si>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</si>
  <si>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</si>
  <si>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</si>
  <si>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</si>
  <si>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</si>
  <si>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</si>
  <si>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</si>
  <si>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</si>
  <si>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</si>
  <si>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</si>
  <si>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</si>
  <si>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</si>
  <si>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</si>
  <si>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</si>
  <si>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</si>
  <si>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</si>
  <si>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</si>
  <si>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</si>
  <si>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</si>
  <si>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 upoštevanje dilatacijskih trakov za plavajoče pode in izvedbo ustreznih dilatacij v estrihih po pravilih stroke, kot tudi vse potrebne elemente za napravo dilatacij, ki s tem popisom niso posebej obravnavane</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</si>
  <si>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</si>
  <si>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</si>
  <si>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</si>
  <si>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</si>
  <si>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</si>
  <si>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</si>
  <si>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</si>
  <si>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</si>
  <si>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2.del: Apneno peščeni zidaki</t>
  </si>
  <si>
    <t>SIST EN 771-2:2004</t>
  </si>
  <si>
    <t>SIST EN 771-2:2004/A1:2005</t>
  </si>
  <si>
    <t>Specifikacija za zidake – 3. del: Betonski zidaki (kompaktni in lahki agregati)</t>
  </si>
  <si>
    <t>SIST EN 771-3:2004</t>
  </si>
  <si>
    <t>SIST EN 771-3:2004/ A1:2005</t>
  </si>
  <si>
    <t>Specifikacija za zidake – 4.del: Zidaki iz avtoklaviranega celičastega betona</t>
  </si>
  <si>
    <t>SIST EN 771-4:2004</t>
  </si>
  <si>
    <t>SIST EN 771-4:2004/A1:2005</t>
  </si>
  <si>
    <t>Specifikacija za zidake – 5.del: Zidaki iz umetnega kamna</t>
  </si>
  <si>
    <t>SIST EN 771-5:2004</t>
  </si>
  <si>
    <t>SIST EN 771-5:2004/A1:2005</t>
  </si>
  <si>
    <t>Specifikacija za zidake – 6.del: Zidaki iz naravnega kamna</t>
  </si>
  <si>
    <t>SIST EN 771-6:2005</t>
  </si>
  <si>
    <t xml:space="preserve"> Specifikacija za dodatne komponente zidovine – 1. del: Vezna stremena, sidrni trakovi, obešala in konzole</t>
  </si>
  <si>
    <t>SIST EN 845-1:2004</t>
  </si>
  <si>
    <r>
      <t xml:space="preserve"> Specifikacija za dodatne komponente zidovine – 2. del: </t>
    </r>
    <r>
      <rPr>
        <sz val="8"/>
        <rFont val="ArialMT"/>
        <family val="2"/>
        <charset val="238"/>
      </rPr>
      <t>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 Specifikacija za dodatne komponente zidovine – 2. del: Preklade</t>
    </r>
  </si>
  <si>
    <t>SIST EN 845-2:2004</t>
  </si>
  <si>
    <r>
      <t xml:space="preserve">Specifikacija za dodatne komponente zidovine – 3. del: Jeklene </t>
    </r>
    <r>
      <rPr>
        <sz val="10"/>
        <rFont val="ArialMT"/>
        <family val="2"/>
        <charset val="238"/>
      </rPr>
      <t>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regSpecifikacija za dodatne komponente zidovine – 3. del: Jeklene mreže za armiranje naležnih reg</t>
    </r>
  </si>
  <si>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</si>
  <si>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</si>
  <si>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</si>
  <si>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</si>
  <si>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</si>
  <si>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</si>
  <si>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Kovinski profili – Definicije, zahteve in preskusne metode – 1. del: Notranji omet</t>
  </si>
  <si>
    <t>SIST EN 13658-1:2005</t>
  </si>
  <si>
    <t>Kovinski profili – Definicije, zahteve in preskusne metode – 2. del: Zunanji omet</t>
  </si>
  <si>
    <t>SIST EN 13658-2:2005</t>
  </si>
  <si>
    <r>
      <t>Estrihi</t>
    </r>
    <r>
      <rPr>
        <sz val="8"/>
        <rFont val="ArialMT"/>
        <family val="2"/>
        <charset val="238"/>
      </rPr>
      <t xml:space="preserve"> - </t>
    </r>
    <r>
      <rPr>
        <sz val="10"/>
        <rFont val="Arial CE"/>
        <family val="2"/>
        <charset val="238"/>
      </rPr>
      <t xml:space="preserve"> Materiali za estrihe – Lastnosti in zahteveEstrihi</t>
    </r>
    <r>
      <rPr>
        <sz val="8"/>
        <rFont val="ArialMT"/>
        <family val="2"/>
        <charset val="238"/>
      </rPr>
      <t xml:space="preserve"> - </t>
    </r>
    <r>
      <rPr>
        <sz val="10"/>
        <rFont val="Arial CE"/>
        <family val="2"/>
        <charset val="238"/>
      </rPr>
      <t xml:space="preserve"> Materiali za estrihe – Lastnosti in zahteveEstrihi</t>
    </r>
    <r>
      <rPr>
        <sz val="8"/>
        <rFont val="ArialMT"/>
        <family val="2"/>
        <charset val="238"/>
      </rPr>
      <t xml:space="preserve"> - </t>
    </r>
    <r>
      <rPr>
        <sz val="10"/>
        <rFont val="Arial CE"/>
        <family val="2"/>
        <charset val="238"/>
      </rPr>
      <t xml:space="preserve"> Materiali za estrihe – Lastnosti in zahteveEstrihi</t>
    </r>
    <r>
      <rPr>
        <sz val="8"/>
        <rFont val="ArialMT"/>
        <family val="2"/>
        <charset val="238"/>
      </rPr>
      <t xml:space="preserve"> - </t>
    </r>
    <r>
      <rPr>
        <sz val="10"/>
        <rFont val="Arial CE"/>
        <family val="2"/>
        <charset val="238"/>
      </rPr>
      <t xml:space="preserve"> Materiali za estrihe – Lastnosti in zahteveEstrihi</t>
    </r>
    <r>
      <rPr>
        <sz val="8"/>
        <rFont val="ArialMT"/>
        <family val="2"/>
        <charset val="238"/>
      </rPr>
      <t xml:space="preserve"> - </t>
    </r>
    <r>
      <rPr>
        <sz val="10"/>
        <rFont val="Arial CE"/>
        <family val="2"/>
        <charset val="238"/>
      </rPr>
      <t xml:space="preserve"> Materiali za estrihe – Lastnosti in zahteveEstrihi</t>
    </r>
    <r>
      <rPr>
        <sz val="8"/>
        <rFont val="ArialMT"/>
        <family val="2"/>
        <charset val="238"/>
      </rPr>
      <t xml:space="preserve"> - </t>
    </r>
    <r>
      <rPr>
        <sz val="10"/>
        <rFont val="Arial CE"/>
        <family val="2"/>
        <charset val="238"/>
      </rPr>
      <t xml:space="preserve"> Materiali za estrihe – Lastnosti in zahteveEstrihi</t>
    </r>
    <r>
      <rPr>
        <sz val="8"/>
        <rFont val="ArialMT"/>
        <family val="2"/>
        <charset val="238"/>
      </rPr>
      <t xml:space="preserve"> - </t>
    </r>
    <r>
      <rPr>
        <sz val="10"/>
        <rFont val="Arial CE"/>
        <family val="2"/>
        <charset val="238"/>
      </rPr>
      <t xml:space="preserve"> Materiali za estrihe – Lastnosti in zahteveEstrihi</t>
    </r>
    <r>
      <rPr>
        <sz val="8"/>
        <rFont val="ArialMT"/>
        <family val="2"/>
        <charset val="238"/>
      </rPr>
      <t xml:space="preserve"> - </t>
    </r>
    <r>
      <rPr>
        <sz val="10"/>
        <rFont val="Arial CE"/>
        <family val="2"/>
        <charset val="238"/>
      </rPr>
      <t xml:space="preserve"> Materiali za estrihe – Lastnosti in zahteveEstrihi</t>
    </r>
    <r>
      <rPr>
        <sz val="8"/>
        <rFont val="ArialMT"/>
        <family val="2"/>
        <charset val="238"/>
      </rPr>
      <t xml:space="preserve"> - </t>
    </r>
    <r>
      <rPr>
        <sz val="10"/>
        <rFont val="Arial CE"/>
        <family val="2"/>
        <charset val="238"/>
      </rPr>
      <t xml:space="preserve"> Materiali za estrihe – Lastnosti in zahteveEstrihi</t>
    </r>
    <r>
      <rPr>
        <sz val="8"/>
        <rFont val="ArialMT"/>
        <family val="2"/>
        <charset val="238"/>
      </rPr>
      <t xml:space="preserve"> - </t>
    </r>
    <r>
      <rPr>
        <sz val="10"/>
        <rFont val="Arial CE"/>
        <family val="2"/>
        <charset val="238"/>
      </rPr>
      <t xml:space="preserve"> Materiali za estrihe – Lastnosti in zahteve</t>
    </r>
  </si>
  <si>
    <t>SIST EN 13813:2003</t>
  </si>
  <si>
    <r>
      <t xml:space="preserve"> Lahki agregati – 2. del: Lahki agregati za bitumenske zmesi in </t>
    </r>
    <r>
      <rPr>
        <sz val="10"/>
        <rFont val="ArialMT"/>
        <family val="2"/>
        <charset val="238"/>
      </rPr>
      <t>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 Lahki agregati – 2. del: Lahki agregati za bitumenske zmesi in površinske prevleke ter za uporabo v nevezanih in vezanih mešanicah</t>
    </r>
  </si>
  <si>
    <t>SIST EN 13055-2:2004</t>
  </si>
  <si>
    <t>Vlakna za beton – 1. del: Jeklena vlakna – Definicije, specifikacije in skladnost</t>
  </si>
  <si>
    <t>SIST EN 14889-1:2006</t>
  </si>
  <si>
    <t>Vlakna za beton – 2. del: Polimerna vlkna – Definicije, specifikacije in skladnost</t>
  </si>
  <si>
    <t>SIST EN 14889-2:2006</t>
  </si>
  <si>
    <t>Agregati za malte</t>
  </si>
  <si>
    <t>SIST EN 13139:2002</t>
  </si>
  <si>
    <r>
      <t>Mav</t>
    </r>
    <r>
      <rPr>
        <sz val="10"/>
        <rFont val="ArialMT"/>
        <family val="2"/>
        <charset val="238"/>
      </rPr>
      <t>č</t>
    </r>
    <r>
      <rPr>
        <sz val="10"/>
        <rFont val="Arial CE"/>
        <family val="2"/>
        <charset val="238"/>
      </rPr>
      <t>na veziva in mav</t>
    </r>
    <r>
      <rPr>
        <sz val="10"/>
        <rFont val="ArialMT"/>
        <family val="2"/>
        <charset val="238"/>
      </rPr>
      <t>čni notranji ometi – 1. del: Definicije in zahteveMavč</t>
    </r>
    <r>
      <rPr>
        <sz val="10"/>
        <rFont val="Arial CE"/>
        <family val="2"/>
        <charset val="238"/>
      </rPr>
      <t>na veziva in mav</t>
    </r>
    <r>
      <rPr>
        <sz val="10"/>
        <rFont val="ArialMT"/>
        <family val="2"/>
        <charset val="238"/>
      </rPr>
      <t>čni notranji ometi – 1. del: Definicije in zahteveMavč</t>
    </r>
    <r>
      <rPr>
        <sz val="10"/>
        <rFont val="Arial CE"/>
        <family val="2"/>
        <charset val="238"/>
      </rPr>
      <t>na veziva in mav</t>
    </r>
    <r>
      <rPr>
        <sz val="10"/>
        <rFont val="ArialMT"/>
        <family val="2"/>
        <charset val="238"/>
      </rPr>
      <t>čni notranji ometi – 1. del: Definicije in zahteveMavč</t>
    </r>
    <r>
      <rPr>
        <sz val="10"/>
        <rFont val="Arial CE"/>
        <family val="2"/>
        <charset val="238"/>
      </rPr>
      <t>na veziva in mav</t>
    </r>
    <r>
      <rPr>
        <sz val="10"/>
        <rFont val="ArialMT"/>
        <family val="2"/>
        <charset val="238"/>
      </rPr>
      <t>čni notranji ometi – 1. del: Definicije in zahteveMavč</t>
    </r>
    <r>
      <rPr>
        <sz val="10"/>
        <rFont val="Arial CE"/>
        <family val="2"/>
        <charset val="238"/>
      </rPr>
      <t>na veziva in mav</t>
    </r>
    <r>
      <rPr>
        <sz val="10"/>
        <rFont val="ArialMT"/>
        <family val="2"/>
        <charset val="238"/>
      </rPr>
      <t>čni notranji ometi – 1. del: Definicije in zahteveMavč</t>
    </r>
    <r>
      <rPr>
        <sz val="10"/>
        <rFont val="Arial CE"/>
        <family val="2"/>
        <charset val="238"/>
      </rPr>
      <t>na veziva in mav</t>
    </r>
    <r>
      <rPr>
        <sz val="10"/>
        <rFont val="ArialMT"/>
        <family val="2"/>
        <charset val="238"/>
      </rPr>
      <t>čni notranji ometi – 1. del: Definicije in zahteveMavč</t>
    </r>
    <r>
      <rPr>
        <sz val="10"/>
        <rFont val="Arial CE"/>
        <family val="2"/>
        <charset val="238"/>
      </rPr>
      <t>na veziva in mav</t>
    </r>
    <r>
      <rPr>
        <sz val="10"/>
        <rFont val="ArialMT"/>
        <family val="2"/>
        <charset val="238"/>
      </rPr>
      <t>čni notranji ometi – 1. del: Definicije in zahteveMavč</t>
    </r>
    <r>
      <rPr>
        <sz val="10"/>
        <rFont val="Arial CE"/>
        <family val="2"/>
        <charset val="238"/>
      </rPr>
      <t>na veziva in mav</t>
    </r>
    <r>
      <rPr>
        <sz val="10"/>
        <rFont val="ArialMT"/>
        <family val="2"/>
        <charset val="238"/>
      </rPr>
      <t>čni notranji ometi – 1. del: Definicije in zahteveMavč</t>
    </r>
    <r>
      <rPr>
        <sz val="10"/>
        <rFont val="Arial CE"/>
        <family val="2"/>
        <charset val="238"/>
      </rPr>
      <t>na veziva in mav</t>
    </r>
    <r>
      <rPr>
        <sz val="10"/>
        <rFont val="ArialMT"/>
        <family val="2"/>
        <charset val="238"/>
      </rPr>
      <t>čni notranji ometi – 1. del: Definicije in zahteve</t>
    </r>
  </si>
  <si>
    <t>SIST EN 13279-1:2005</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</si>
  <si>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</si>
  <si>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</si>
  <si>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</si>
  <si>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14014-1:2004</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</si>
  <si>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</si>
  <si>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</si>
  <si>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</si>
  <si>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</si>
  <si>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</si>
  <si>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</si>
  <si>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</si>
  <si>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</si>
  <si>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</si>
  <si>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</si>
  <si>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</si>
  <si>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</si>
  <si>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</si>
  <si>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</si>
  <si>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</si>
  <si>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Toplotnoizolacijski proizvodi za stavbe – Proizvodi iz fenolne pene (PF) – Specifikacija</t>
  </si>
  <si>
    <t>SIST EN 13166:2002</t>
  </si>
  <si>
    <t>SIST EN 13166:2002/A1:2004</t>
  </si>
  <si>
    <t>SIST EN 13166:2002/AC:2006</t>
  </si>
  <si>
    <t>Toplotnoizolacijski proizvodi za stavbe – Proizvodi iz penjenega stekla (CG) – Specifikacija</t>
  </si>
  <si>
    <t>SIST EN 13167:2002</t>
  </si>
  <si>
    <t>SIST EN 13167:2002/A1:2004</t>
  </si>
  <si>
    <t>SIST EN 13167:2002/AC:2006</t>
  </si>
  <si>
    <t>Toplotnoizolacijski proizvodi za stavbe – Proizvodi iz lesne volne (WW) – Specifikacija</t>
  </si>
  <si>
    <t>SIST EN 13168:2002</t>
  </si>
  <si>
    <t>SIST EN 13168:2002/A1:2004</t>
  </si>
  <si>
    <t>SIST EN 13168:2002/AC:2006</t>
  </si>
  <si>
    <t>Toplotnoizolacijski proizvodi za stavbe – Proizvodi iz ekspandiranega perlita (EPB) – Specifikacije</t>
  </si>
  <si>
    <t>SIST EN 13169:2002</t>
  </si>
  <si>
    <t>SIST EN 13169:2002/A1:2004</t>
  </si>
  <si>
    <t>SIST EN 13169:2002/AC:2006</t>
  </si>
  <si>
    <t>Toplotnoizolacijski proizvodi za stavbe _ Proizvodi iz ekspandirane plute (ICB) – Specifikacija</t>
  </si>
  <si>
    <t>SIST EN 13170:2002</t>
  </si>
  <si>
    <t>SIST EN 13170:2002/AC:2006</t>
  </si>
  <si>
    <t>Toplotnoizolacijski proizvodi za stavbe – Proizvodi iz lesenih vlaken (WF) – Specifikacija</t>
  </si>
  <si>
    <t>SIST EN 13171:2002</t>
  </si>
  <si>
    <t>SIST EN 13171:2002/A1:2004</t>
  </si>
  <si>
    <t>SIST EN 13171:2002/AC:2006</t>
  </si>
  <si>
    <t>Toplotnoizolacijski materiali in proizvodi – Proizvodi iz ekspandiranega glinenega agregatnega proizvoda (LWA), oblikovani na mestu vgradnje – 1.del: Specifikacija za vezane in razsute proizvode pred vgradnjo</t>
  </si>
  <si>
    <t>SIST EN 14063-1:2005</t>
  </si>
  <si>
    <t>SIST EN 14063-1:2005/AC:2007</t>
  </si>
  <si>
    <t>Toplotnoizolacijski proizvodi za stavbe _ Proizvodi iz ekspandiranega perlita (EP), oblikovani na mestu vgradnje – 1.del: Specifikacija za vezane in razsute proizvode pred vgradnjo</t>
  </si>
  <si>
    <t>SIST EN 14316-1:2005</t>
  </si>
  <si>
    <t>Toplotnoizolacijski materiali in proizvodi – Proizvodi iz razplastenega vermikulita (EV), oblikovani na mestu vgradnje – 1.del: Specifikacija za vezane in razsute proizvode pred vgradnjo</t>
  </si>
  <si>
    <t>SIST EN 14317-1:2005</t>
  </si>
  <si>
    <t>Geotekstilije in geotekstilijam sorodni izdelki – Značilnosti, ki se zahtevajo pri drenažnih sistemih</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</si>
  <si>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</si>
  <si>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</si>
  <si>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</si>
  <si>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</si>
  <si>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</si>
  <si>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</si>
  <si>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</si>
  <si>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</si>
  <si>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</si>
  <si>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</si>
  <si>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</si>
  <si>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</si>
  <si>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</si>
  <si>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</si>
  <si>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 Definicije in lastnosti</t>
  </si>
  <si>
    <t>SIST EN 14967:2006</t>
  </si>
  <si>
    <t>Hidroizolacijski trakovi - Bitumenski hidroizolacijski trakovi  - Zahteve</t>
  </si>
  <si>
    <t>SIST  EN 1031(2)</t>
  </si>
  <si>
    <r>
      <t>Kemijski dodatki za beton, malto in injekcijsko maso – 2. del: Kemijski dodatki za beton – Definicije, zahteve, skladnost, ozna</t>
    </r>
    <r>
      <rPr>
        <sz val="10"/>
        <rFont val="ArialMT"/>
        <family val="2"/>
        <charset val="238"/>
      </rPr>
      <t>čevanje in obeleževanje</t>
    </r>
    <r>
      <rPr>
        <sz val="10"/>
        <rFont val="Arial CE"/>
        <family val="2"/>
        <charset val="238"/>
      </rPr>
      <t xml:space="preserve"> Kemijski dodatki za beton, malto in injekcijsko maso – 2. del: Kemijski dodatki za beton – Definicije, zahteve, skladnost, ozna</t>
    </r>
    <r>
      <rPr>
        <sz val="10"/>
        <rFont val="ArialMT"/>
        <family val="2"/>
        <charset val="238"/>
      </rPr>
      <t>čevanje in obeleževanje</t>
    </r>
    <r>
      <rPr>
        <sz val="10"/>
        <rFont val="Arial CE"/>
        <family val="2"/>
        <charset val="238"/>
      </rPr>
      <t xml:space="preserve"> Kemijski dodatki za beton, malto in injekcijsko maso – 2. del: Kemijski dodatki za beton – Definicije, zahteve, skladnost, ozna</t>
    </r>
    <r>
      <rPr>
        <sz val="10"/>
        <rFont val="ArialMT"/>
        <family val="2"/>
        <charset val="238"/>
      </rPr>
      <t>čevanje in obeleževanje</t>
    </r>
    <r>
      <rPr>
        <sz val="10"/>
        <rFont val="Arial CE"/>
        <family val="2"/>
        <charset val="238"/>
      </rPr>
      <t xml:space="preserve"> Kemijski dodatki za beton, malto in injekcijsko maso – 2. del: Kemijski dodatki za beton – Definicije, zahteve, skladnost, ozna</t>
    </r>
    <r>
      <rPr>
        <sz val="10"/>
        <rFont val="ArialMT"/>
        <family val="2"/>
        <charset val="238"/>
      </rPr>
      <t>čevanje in obeleževanje</t>
    </r>
    <r>
      <rPr>
        <sz val="10"/>
        <rFont val="Arial CE"/>
        <family val="2"/>
        <charset val="238"/>
      </rPr>
      <t xml:space="preserve"> Kemijski dodatki za beton, malto in injekcijsko maso – 2. del: Kemijski dodatki za beton – Definicije, zahteve, skladnost, ozna</t>
    </r>
    <r>
      <rPr>
        <sz val="10"/>
        <rFont val="ArialMT"/>
        <family val="2"/>
        <charset val="238"/>
      </rPr>
      <t>čevanje in obeleževanje</t>
    </r>
    <r>
      <rPr>
        <sz val="10"/>
        <rFont val="Arial CE"/>
        <family val="2"/>
        <charset val="238"/>
      </rPr>
      <t xml:space="preserve"> </t>
    </r>
  </si>
  <si>
    <t>SIST EN 934-2:2002/ A1:2004</t>
  </si>
  <si>
    <t>SIST EN 934-2:2002/ A2:2006</t>
  </si>
  <si>
    <t>Kemijski dodatki za beton, malto in injekcijsko maso – 3.del: Kemijski dodatki za malto za zidanje – Definicije, zahteve, skladnost, označevnaje in obeleževanje</t>
  </si>
  <si>
    <t>SIST EN 934-3:2004/AC:2005</t>
  </si>
  <si>
    <t>Pigmenti za obarvanje gradbenih materialov na osnovi cementa in/ali apna – Specifikacije in metode preskušanja</t>
  </si>
  <si>
    <t>SIST EN 12878:2005</t>
  </si>
  <si>
    <t>SIST EN 12878:2005/ AC:2006</t>
  </si>
  <si>
    <r>
      <t xml:space="preserve">Bitumenske zmesi – Specifikacije materialov – </t>
    </r>
    <r>
      <rPr>
        <sz val="10"/>
        <rFont val="ArialMT"/>
        <family val="2"/>
        <charset val="238"/>
      </rPr>
      <t>4. del: Vročevaljani asfaltBitumenske zmesi – Specifikacije materialov – 4. del: Vročevaljani asfaltBitumenske zmesi – Specifikacije materialov – 4. del: Vročevaljani asfaltBitumenske zmesi – Specifikacije materialov – 4. del: Vročevaljani asfalt</t>
    </r>
  </si>
  <si>
    <t>SIST EN 13108-4:2006</t>
  </si>
  <si>
    <t>Bitumenske zmesi – Specifikacije materialov –2. del: Bitumenski beton za zelo tanke plasti</t>
  </si>
  <si>
    <t>SIST EN 13108-2:2006</t>
  </si>
  <si>
    <r>
      <t>Dimniki – Sestavni deli – Betonski elementi (nosilnega) plašč</t>
    </r>
    <r>
      <rPr>
        <sz val="10"/>
        <rFont val="Arial CE"/>
        <family val="2"/>
        <charset val="238"/>
      </rPr>
      <t>a dimnikaDimniki – Sestavni deli – Betonski elementi (nosilnega) plašča dimnikaDimniki – Sestavni deli – Betonski elementi (nosilnega) plašča dimnikaDimniki – Sestavni deli – Betonski elementi (nosilnega) plašča dimnika</t>
    </r>
  </si>
  <si>
    <t>SIST EN 12446:2003</t>
  </si>
  <si>
    <t>Dimniki – Zahteve za kovinske dimnike – 1. del: Proizvodi za sistemske dimnike</t>
  </si>
  <si>
    <t>SIST EN 1856-1:2003</t>
  </si>
  <si>
    <t>SIST EN 1856-1:2003/ A1:2006</t>
  </si>
  <si>
    <t>Dimniki – Zahteve za kovinske dimnike – 2.del: Kovinske tuljave in dimniški priključki</t>
  </si>
  <si>
    <t>SIST EN 1856-2:2004</t>
  </si>
  <si>
    <t>Dimniki – Sestavni deli – Betonski bloki za dimnike</t>
  </si>
  <si>
    <t>SIST EN 1858:2003</t>
  </si>
  <si>
    <t>Dimniki – Sestavni deli – Betonske tuljave za dimnike</t>
  </si>
  <si>
    <t>SIST EN 1857:2003</t>
  </si>
  <si>
    <t>SIST EN 1857:2003/AC:2006</t>
  </si>
  <si>
    <t>SIST EN 1857:2003/AC:2007</t>
  </si>
  <si>
    <t>Dimniki – Keramične tuljave – Zahteve in preskusne metode</t>
  </si>
  <si>
    <t>SIST EN 1457:1999</t>
  </si>
  <si>
    <t>SIST EN1457:1999/A1:2003</t>
  </si>
  <si>
    <t>SIST EN 1457:1999/AC:2006</t>
  </si>
  <si>
    <t>SIST EN 1457:1999/A1:2003/AC:2007</t>
  </si>
  <si>
    <t>Dimniki – Sistemski dimniki s keramičnimi tuljavami – 1. del: Zahteve za odpornost proti požarui saj in preskusne metode</t>
  </si>
  <si>
    <t>SIST EN 13063-1:2006+A1:2007</t>
  </si>
  <si>
    <t xml:space="preserve">Dimniki – Sistemski dimniki s keramičnimi tuljavami – 2. del: Zahteve in preskusne metode za delovanje v vlažnih razmerah </t>
  </si>
  <si>
    <t>SIST EN 13063-2:2005+A1:2007</t>
  </si>
  <si>
    <t>Dimniki – Sistemski dimniki s keramičnimi tuljavami – 3.del: Zahteve in preskusne metode za dimnike z zračnimi kanali</t>
  </si>
  <si>
    <t>SIST EN 13063-3:2007</t>
  </si>
  <si>
    <t>Dimniki – Keramični (zunanji) plašči za sistemske dimnike – Zahteve in preskusne metode</t>
  </si>
  <si>
    <t>SIST EN 13069:2006</t>
  </si>
  <si>
    <t>Dimniki – Zahteve in preskusne metode za keramične zaključke dimničnih tuljav</t>
  </si>
  <si>
    <t>SIST EN 13502:2003</t>
  </si>
  <si>
    <t>Dimniki – Zahteve in preskusne metode za kovinske dimnike in od materialov neodvisne kanale za dovod zraka za ogrevalne naprave v zaprtih prostorih – 1. del: Navpični terminali za odvod dima in dovod zraka za plinske kotle tipa C6</t>
  </si>
  <si>
    <t>SIST EN 14989-1:2007</t>
  </si>
  <si>
    <t>Prostostoječi dimniki – 5.del: Material za notranje zidane cevi – Specifikacije za proizvod</t>
  </si>
  <si>
    <t>SIST EN 13084-5:2005</t>
  </si>
  <si>
    <t>SIST EN 13084-5:2005/AC:2007</t>
  </si>
  <si>
    <t>Prostostoječi dimniki – 7.del: Specifikacije proizvoda za cilindrične jeklene proizvode, ki se uporabljajo za enojne zidne jeklene dimnike in jeklene cevi</t>
  </si>
  <si>
    <t>SIST EN 13084-7:2006</t>
  </si>
  <si>
    <t>Dimniki – Sistemski dimniki s plastičnimi dimničnimi tuljavami – Zahteve in preskusne metode</t>
  </si>
  <si>
    <t>SIST EN 14471:2006</t>
  </si>
  <si>
    <t>Odprti kamini in kaminski vložki na trda goriva - Zahteve in preskusne metode</t>
  </si>
  <si>
    <t>SIST EN 13229:2003</t>
  </si>
  <si>
    <t>SIST EN 13229:2003/A1:2004</t>
  </si>
  <si>
    <t>SIST EN 13229:2003/A2:2005</t>
  </si>
  <si>
    <t>SIST EN 13229:2003/AC:2006</t>
  </si>
  <si>
    <t>SIST EN 13229:2003/A2:2005/AC:2007</t>
  </si>
  <si>
    <t>SIST EN 13229:2003/A2:2005/AC:2008</t>
  </si>
  <si>
    <t xml:space="preserve">Tesarska dela  </t>
  </si>
  <si>
    <t>Splošna določila:</t>
  </si>
  <si>
    <t>Dela je potrebno izvajati v skladu z  tehničnimi predpisi in normativi v soglasju z obveznimi standardi.</t>
  </si>
  <si>
    <t>Material za ta dela mora po kvaliteti ustrezati določilom veljavnih normativov in standardom.</t>
  </si>
  <si>
    <t>Pri izvedbi je potrebno upoštevati tudi navodila, pogoje in podatke proizvajalca krovnega materiala, ki je uporabljen pri predmetnem objektu.</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</si>
  <si>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</si>
  <si>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</si>
  <si>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</si>
  <si>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</si>
  <si>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</si>
  <si>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</si>
  <si>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xml:space="preserve"> - čiščenje izdelkov po končanem delu in podobno;</t>
  </si>
  <si>
    <t xml:space="preserve"> - vsa dela in ukrepe po določilih zakona o varstvu pri delu.</t>
  </si>
  <si>
    <t>Za vsa tesarska dela upoštevaj tudi splošna določila iz tesarskih del.</t>
  </si>
  <si>
    <t>Tesarska dela splošno: 
Vse lesene konstrukcije morajo biti izdelane točno in v dimenzijah kot jih predvideva projekt ter po veljavnih tehničnih predpisih. Vse lesene dele je potrebno impregnirati (biocidno, fungicidno, protipožarno). Impregnacijo upoštevati v ceni.</t>
  </si>
  <si>
    <t xml:space="preserve"> V primeru da posamezne postavke v popisu ne zajemajo celotnega opisa potrebnega za funkcionalno dokončanje dela, mora ponudnik izvedbo le tega vključiti v ceno na enoto!</t>
  </si>
  <si>
    <t>Standardi, ki se nanašajo tesarska dela, oziroma materiale, ki se uporabljajo pri tesarskih delih.</t>
  </si>
  <si>
    <t xml:space="preserve"> Lesene konstrukcije – Lepljeni lamelirani les – Zahteve</t>
  </si>
  <si>
    <t>SIST EN 14080:2005</t>
  </si>
  <si>
    <t>Lesene konstrukcije – Razvrščanje konstrukcijskega lesa s fazonskimi kosi po trdnosti – 1. del: Splošne zahteve</t>
  </si>
  <si>
    <t>SIST EN 14081-1:2006</t>
  </si>
  <si>
    <t>Lesne plošče za uporabo v gradbeništvu – Lastnosti, ocenjevanje skladnosti in označevanje</t>
  </si>
  <si>
    <t>SIST EN 13986:2005</t>
  </si>
  <si>
    <t xml:space="preserve">Fasaderska dela </t>
  </si>
  <si>
    <t>Cena po enoti za posamezno postavko za fasaderska dela vsebujejo, poleg izdelave same, ki je opisana v posamezni postavki, še vsa potrebna pomožna dela in ukrepe:</t>
  </si>
  <si>
    <t xml:space="preserve"> - ustrezno pripravo podlage, vsi prenosi materiala </t>
  </si>
  <si>
    <t xml:space="preserve"> - čiščenje prostorov, odrov, izdelkov in delovnih priprav po dovršenemu delu.</t>
  </si>
  <si>
    <t>Izvajalec mora dati v pisno potrditev delavniške načrte za vse elemente in vzorce finalnih obdelav.</t>
  </si>
  <si>
    <t>Standardi, ki se nanašajo fasaderska dela, oziroma materiale, ki se uporabljajo pri fasaderskih delih.</t>
  </si>
  <si>
    <t>Obešene fasade – Standard za proizvod</t>
  </si>
  <si>
    <t>SIST EN 13830:2003</t>
  </si>
  <si>
    <t>Kovinski profili – Definicije, zahteve in preskusne metode – 2.del: Zunanji omet</t>
  </si>
  <si>
    <t xml:space="preserve">Krovsko kleparska dela  </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</si>
  <si>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</si>
  <si>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</si>
  <si>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</si>
  <si>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 xml:space="preserve"> - dobavo in polaganje enega sloja strešne lepenke pod pločevinastimi oblogami na opeki, malti in betonu;</t>
  </si>
  <si>
    <t>- montažo vseh slojev po opisu v skladu s pravili stroke</t>
  </si>
  <si>
    <t>Krovska dela</t>
  </si>
  <si>
    <t>Betonski strešniki in fazonski kosi za prekrivanje streh in oblaganje sten – Specifikacije za izdelek</t>
  </si>
  <si>
    <t>SIST EN 490:2005</t>
  </si>
  <si>
    <t>Montažni betonski izdelki – Specialni strešni elementi</t>
  </si>
  <si>
    <t>SIST EN 13693:2004</t>
  </si>
  <si>
    <t>Opečni strešniki in fazonski kosi – Definicije in specifikacije izdelkov</t>
  </si>
  <si>
    <t>SIST EN 1304:2005</t>
  </si>
  <si>
    <t>Vlakanato-cementne strešne plošče in fazonski kosi-Specifikacija proizvoda in preskusne metode</t>
  </si>
  <si>
    <t>SIST EN 492:2005</t>
  </si>
  <si>
    <t>SIST EN 492:2005/A1:2006</t>
  </si>
  <si>
    <t>SIST EN 492:2005/A2:2006</t>
  </si>
  <si>
    <t>Vlaknato-cementne valovite strešne plošče in fazonski kosi – Specifikacija proizvoda in preskusne metode</t>
  </si>
  <si>
    <t>SIST EN 494:2005+A3:2007</t>
  </si>
  <si>
    <t>Valovite bitumenske plošče – Specifikacije in preskusne metode</t>
  </si>
  <si>
    <t>SIST EN 534:2006</t>
  </si>
  <si>
    <t>Bitumenske skodle, ojačene z mineralnimi in/ali sintetičnimi materiali – Specifikacije in preskusne metode</t>
  </si>
  <si>
    <t>SIST EN 544:2006</t>
  </si>
  <si>
    <t>Pomožna oprema za prekrivanje streh – Oprema za dostop na streho – Pohodne poti, stopnice in lestve</t>
  </si>
  <si>
    <t>SIST EN 516:2006</t>
  </si>
  <si>
    <t>Dodatna oprema za prekrivanje streh – Varnostne strešne kljuke</t>
  </si>
  <si>
    <t>SIST EN 517:2006</t>
  </si>
  <si>
    <t>Montažna oprema za prekrivanje streh – Pritrjene strešne lestve – Specifikacija za izdelek in preskusne metode</t>
  </si>
  <si>
    <t>SIST EN 12951:2005</t>
  </si>
  <si>
    <t>Montažna oprema za prekrivanje streh – Plastične svetlobne kupole – Specifikacija za izdelek in preskusne metode</t>
  </si>
  <si>
    <t>SIST EN 1873:2006</t>
  </si>
  <si>
    <t>Toge podložne folije za strehe - Definicije in lastnosti</t>
  </si>
  <si>
    <t>SIST EN 14964:2007</t>
  </si>
  <si>
    <t>Kleparska dela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</si>
  <si>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</si>
  <si>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</si>
  <si>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</si>
  <si>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</si>
  <si>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   </t>
  </si>
  <si>
    <t>Ravne strehe</t>
  </si>
  <si>
    <t>Hidroizolacijski trakovi – Ojačeni bitumenski trakovi za tesnjenje streh – Definicije in lastnosti</t>
  </si>
  <si>
    <t>SIST EN 13707:2005</t>
  </si>
  <si>
    <t>SIST EN 13707:2005/A1:2007</t>
  </si>
  <si>
    <t>Hidroizolacijski trakovi – Definicije in lastnosti podložnih folij – 1. del: Podložne folije za strehe</t>
  </si>
  <si>
    <t>SIST EN 13859-1:2005</t>
  </si>
  <si>
    <t>Hidroizolacijski trakovi – Definicije in lastnosti podložnih folij – 2. del: Podložne folije za stene</t>
  </si>
  <si>
    <t>SIST EN 13859-2:2005</t>
  </si>
  <si>
    <t>Hidroizolacijski trakovi – Polimerni in elastomerni trakovi za tesnjenje streh – Definicije in lastnosti</t>
  </si>
  <si>
    <t>SIST EN 13956:2005</t>
  </si>
  <si>
    <t>SIST EN 13956:2005/ AC:2006</t>
  </si>
  <si>
    <t>Hidroizolacijski trakovi – Bitumenski trakovi, ki kontrolirajo gibanje vode in/ali vodne pare – Definicije in lastnosi</t>
  </si>
  <si>
    <t>SIST EN 13970:2005/A1:2007</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</si>
  <si>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</si>
  <si>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</si>
  <si>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</si>
  <si>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</si>
  <si>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</si>
  <si>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</si>
  <si>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</si>
  <si>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</si>
  <si>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</si>
  <si>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</si>
  <si>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</si>
  <si>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</si>
  <si>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</si>
  <si>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</si>
  <si>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</si>
  <si>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</si>
  <si>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</si>
  <si>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</si>
  <si>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</si>
  <si>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</si>
  <si>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</si>
  <si>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</si>
  <si>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</si>
  <si>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</si>
  <si>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r>
      <t>Vro</t>
    </r>
    <r>
      <rPr>
        <sz val="10"/>
        <rFont val="ArialMT"/>
        <family val="2"/>
        <charset val="238"/>
      </rPr>
      <t>če i</t>
    </r>
    <r>
      <rPr>
        <i/>
        <sz val="10"/>
        <rFont val="ArialMT"/>
        <family val="2"/>
        <charset val="238"/>
      </rPr>
      <t xml:space="preserve">zdelani votli profili iz nelegiranih in drobnozrnatih konstrukcijskih jekel – 1. del: Tehnični  </t>
    </r>
    <r>
      <rPr>
        <i/>
        <sz val="10"/>
        <rFont val="Arial"/>
        <family val="2"/>
        <charset val="238"/>
      </rPr>
      <t xml:space="preserve"> dobavni pogo</t>
    </r>
    <r>
      <rPr>
        <i/>
        <sz val="8"/>
        <rFont val="Arial"/>
        <family val="2"/>
        <charset val="238"/>
      </rPr>
      <t>ji</t>
    </r>
  </si>
  <si>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</si>
  <si>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</si>
  <si>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</si>
  <si>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</si>
  <si>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</si>
  <si>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</si>
  <si>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</si>
  <si>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</si>
  <si>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</si>
  <si>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</si>
  <si>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</si>
  <si>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</si>
  <si>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</si>
  <si>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</si>
  <si>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</si>
  <si>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</si>
  <si>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</si>
  <si>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</si>
  <si>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</si>
  <si>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</si>
  <si>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</si>
  <si>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</si>
  <si>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</si>
  <si>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 xml:space="preserve"> - kovinski vratni podboji so prašno barvani</t>
  </si>
  <si>
    <r>
      <t xml:space="preserve"> </t>
    </r>
    <r>
      <rPr>
        <i/>
        <sz val="10"/>
        <rFont val="Arial"/>
        <family val="2"/>
        <charset val="238"/>
      </rPr>
      <t>V primeru da posamezne postavke v popisu ne zajemajo celotnega opisa potrebnega za funkcionalno dokončanje dela, mora ponudnik izvedbo le tega vključiti v ceno na enoto!</t>
    </r>
  </si>
  <si>
    <t>Izvajalec mora izdelati vse delavniške in montažne načrte elementov in jih  dati v pisno potrditev projektantu, kot tudi izdelati vzorce finalnih obdelav in dobiti potrditev projektanta.</t>
  </si>
  <si>
    <t>Standardi, ki se nanašajo mizarska dela, oziroma materiale, ki se uporabljajo pri mizarskih delih.</t>
  </si>
  <si>
    <r>
      <t>Notranje in zunanje obloge iz masivnega lesa – Znač</t>
    </r>
    <r>
      <rPr>
        <i/>
        <sz val="10"/>
        <rFont val="ArialMT"/>
        <family val="2"/>
        <charset val="238"/>
      </rPr>
      <t>ilnosti, ovrednotenje skladnosti in označevanje</t>
    </r>
  </si>
  <si>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</si>
  <si>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</si>
  <si>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</si>
  <si>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</si>
  <si>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</si>
  <si>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</si>
  <si>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</si>
  <si>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</si>
  <si>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</si>
  <si>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</si>
  <si>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vso stavbno pohištvo mora imeti ustrezne izjave o skladnosti</t>
  </si>
  <si>
    <t>V primeru, da posamezne postavke v popisu ne zajemoajo celotnega opisa potrebnega za funkcionalno dokončanje dela, mora ponudnik izvedbo le tega vključiti v ceno na enoto.</t>
  </si>
  <si>
    <t>panik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</si>
  <si>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</si>
  <si>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</si>
  <si>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</si>
  <si>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</si>
  <si>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</si>
  <si>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</si>
  <si>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</si>
  <si>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</si>
  <si>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r>
      <t>SIST EN 1125:1998/ A1:2002/</t>
    </r>
    <r>
      <rPr>
        <sz val="8"/>
        <rFont val="Arial"/>
        <family val="2"/>
        <charset val="238"/>
      </rPr>
      <t>AC:2002SIST EN 1125:1998/ A1:2002/AC:2002</t>
    </r>
  </si>
  <si>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</si>
  <si>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</si>
  <si>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</si>
  <si>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</si>
  <si>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</si>
  <si>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</si>
  <si>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</si>
  <si>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</si>
  <si>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</si>
  <si>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r>
      <t>SIST EN 1158:2000/ A1:2003/</t>
    </r>
    <r>
      <rPr>
        <sz val="8"/>
        <rFont val="Arial"/>
        <family val="2"/>
        <charset val="238"/>
      </rPr>
      <t>AC:2006SIST EN 1158:2000/ A1:2003/AC:2006</t>
    </r>
  </si>
  <si>
    <t>Okna in vrata – Standard za proizvod, zahtevane lastnosti – 1. del: Okna in vrata brez določenih lastnosti požarne odpornosti in dimotesnosti, vendar z vključeno odpornostjo strešnih oken proti požaru z zunanje strani</t>
  </si>
  <si>
    <t>SIST EN 14351-1:2006</t>
  </si>
  <si>
    <t>okovje</t>
  </si>
  <si>
    <t>Stavbno okovje – Ključavnice in zapahi – Mehanske ključavnice,zapahi in prijemniki – Zahteve in preskusne metode</t>
  </si>
  <si>
    <t>SIST EN 12209:2004/ AC:2006</t>
  </si>
  <si>
    <r>
      <t>Stavbno okovje – Enoosni te</t>
    </r>
    <r>
      <rPr>
        <sz val="10"/>
        <rFont val="ArialMT"/>
        <family val="2"/>
        <charset val="238"/>
      </rPr>
      <t>č</t>
    </r>
    <r>
      <rPr>
        <sz val="8"/>
        <rFont val="ArialMT"/>
        <family val="2"/>
        <charset val="238"/>
      </rPr>
      <t>aj</t>
    </r>
    <r>
      <rPr>
        <sz val="10"/>
        <rFont val="Arial CE"/>
        <family val="2"/>
        <charset val="238"/>
      </rPr>
      <t xml:space="preserve">i – </t>
    </r>
    <r>
      <rPr>
        <i/>
        <sz val="10"/>
        <rFont val="Arial"/>
        <family val="2"/>
        <charset val="238"/>
      </rPr>
      <t>Zahteve in klasifikacija</t>
    </r>
  </si>
  <si>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</si>
  <si>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</si>
  <si>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</si>
  <si>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</si>
  <si>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</si>
  <si>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</si>
  <si>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</si>
  <si>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</si>
  <si>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Polkna – Zahtevane lastnosti, vključno z varnostjo</t>
  </si>
  <si>
    <t>SIST EN 13659:2004</t>
  </si>
  <si>
    <t>stekla</t>
  </si>
  <si>
    <t>Steklo v stavbah – Posebni osnovni izdelki – Borosilikatno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</si>
  <si>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</si>
  <si>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</si>
  <si>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</si>
  <si>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</si>
  <si>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</si>
  <si>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borosilikatno varnostno steklo – 2.del: Ovrednotenje skladnosti/standard za izdelek</t>
  </si>
  <si>
    <t>SIST EN 13024-2:2005</t>
  </si>
  <si>
    <r>
      <t xml:space="preserve">Steklo v stavbah – Steklo z nanosi – 4. del: Ovrednotenje </t>
    </r>
    <r>
      <rPr>
        <sz val="10"/>
        <rFont val="ArialMT"/>
        <family val="2"/>
        <charset val="238"/>
      </rPr>
      <t>skladnosti/standard za izdelekSteklo v stavbah – Steklo z nanosi – 4. del: Ovrednotenje skladnosti/standard za izdelekSteklo v stavbah – Steklo z nanosi – 4. del: Ovrednotenje skladnosti/standard za izdelek</t>
    </r>
  </si>
  <si>
    <t xml:space="preserve">SIST EN 1096-4:2005 </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</si>
  <si>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</si>
  <si>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</si>
  <si>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</si>
  <si>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</si>
  <si>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</si>
  <si>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</si>
  <si>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 xml:space="preserve">Steklo v stavbah – Osnovni izdelki iz natrij-kalcijevega silikatnega stekla – 9. del: Ovrednotenje skladnosti/standard za izdelek </t>
  </si>
  <si>
    <t>SIST EN 572-9:2005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</si>
  <si>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</si>
  <si>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</si>
  <si>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</si>
  <si>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</si>
  <si>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</si>
  <si>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</si>
  <si>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</si>
  <si>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</si>
  <si>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t>
  </si>
  <si>
    <t xml:space="preserve">enokrilno aluminijasto okno </t>
  </si>
  <si>
    <t>SIST EN 1026</t>
  </si>
  <si>
    <t>SIST EN 1027</t>
  </si>
  <si>
    <t>SIST EN 12211</t>
  </si>
  <si>
    <t xml:space="preserve">Svetlobni elementi </t>
  </si>
  <si>
    <t>SIST EN ISO 14001:2004</t>
  </si>
  <si>
    <t xml:space="preserve">Svetlobne kupule </t>
  </si>
  <si>
    <t>EN 12101-2:2003</t>
  </si>
  <si>
    <t>Keramičarska dela</t>
  </si>
  <si>
    <t>Material za ta dela mora po kvaliteti ustrezati določilom veljavnih standardov.</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</si>
  <si>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</si>
  <si>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</si>
  <si>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</si>
  <si>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</si>
  <si>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</si>
  <si>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</si>
  <si>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</si>
  <si>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</si>
  <si>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</si>
  <si>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</si>
  <si>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Standardi, ki se nanašajo keramičarska dela, oziroma materiale, ki se uporabljajo pri keramičarskih delih.</t>
  </si>
  <si>
    <r>
      <t xml:space="preserve"> Lepila in malte za ploš</t>
    </r>
    <r>
      <rPr>
        <sz val="10"/>
        <rFont val="ArialMT"/>
        <family val="2"/>
        <charset val="238"/>
      </rPr>
      <t>č</t>
    </r>
    <r>
      <rPr>
        <sz val="10"/>
        <rFont val="Arial CE"/>
        <family val="2"/>
        <charset val="238"/>
      </rPr>
      <t xml:space="preserve">ice - </t>
    </r>
    <r>
      <rPr>
        <i/>
        <sz val="10"/>
        <rFont val="Arial"/>
        <family val="2"/>
        <charset val="238"/>
      </rPr>
      <t>Zahteve, ovrednotenje skladnosti, klasifikacija in oznaževanje</t>
    </r>
  </si>
  <si>
    <t>SIST EN 12004:2007</t>
  </si>
  <si>
    <r>
      <t xml:space="preserve"> Naravni kamen – Plošč</t>
    </r>
    <r>
      <rPr>
        <sz val="10"/>
        <rFont val="ArialMT"/>
        <family val="2"/>
        <charset val="238"/>
      </rPr>
      <t xml:space="preserve">ice – </t>
    </r>
    <r>
      <rPr>
        <i/>
        <sz val="10"/>
        <rFont val="ArialMT"/>
        <family val="2"/>
        <charset val="238"/>
      </rPr>
      <t>Zahteve</t>
    </r>
  </si>
  <si>
    <t>SIST EN 12057:2004</t>
  </si>
  <si>
    <r>
      <t xml:space="preserve"> Naravni kamen – Ploš</t>
    </r>
    <r>
      <rPr>
        <sz val="10"/>
        <rFont val="ArialMT"/>
        <family val="2"/>
        <charset val="238"/>
      </rPr>
      <t xml:space="preserve">če </t>
    </r>
    <r>
      <rPr>
        <i/>
        <sz val="10"/>
        <rFont val="ArialMT"/>
        <family val="2"/>
        <charset val="238"/>
      </rPr>
      <t>za tlake in stopnice – Zahteve</t>
    </r>
  </si>
  <si>
    <t>SIST EN 12058:2004</t>
  </si>
  <si>
    <r>
      <t>Keramičn</t>
    </r>
    <r>
      <rPr>
        <sz val="10"/>
        <rFont val="Arial CE"/>
        <family val="2"/>
        <charset val="238"/>
      </rPr>
      <t xml:space="preserve">e </t>
    </r>
    <r>
      <rPr>
        <i/>
        <sz val="10"/>
        <rFont val="Arial"/>
        <family val="2"/>
        <charset val="238"/>
      </rPr>
      <t>ploščice</t>
    </r>
    <r>
      <rPr>
        <i/>
        <sz val="10"/>
        <rFont val="ArialMT"/>
        <family val="2"/>
        <charset val="238"/>
      </rPr>
      <t xml:space="preserve"> – Definicije, razvrstitev, lastnosti in označ</t>
    </r>
    <r>
      <rPr>
        <i/>
        <sz val="10"/>
        <rFont val="Arial"/>
        <family val="2"/>
        <charset val="238"/>
      </rPr>
      <t>evanje</t>
    </r>
  </si>
  <si>
    <t>SIST EN 14411:2007</t>
  </si>
  <si>
    <t>Tlakarska dela</t>
  </si>
  <si>
    <t>Dela je potrebno izvajati v skladu z  tehničnimi predpisi in normativi v soglasju z obveznimi standardi za polaganje tlakov</t>
  </si>
  <si>
    <t>Delo obrtnika obsega:</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</si>
  <si>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</si>
  <si>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</si>
  <si>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</si>
  <si>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</si>
  <si>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</si>
  <si>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</si>
  <si>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</si>
  <si>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</si>
  <si>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</si>
  <si>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</si>
  <si>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</si>
  <si>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</si>
  <si>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</si>
  <si>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</si>
  <si>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</si>
  <si>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 xml:space="preserve"> - izvajalec mora predložiti vzorce v potrditev</t>
  </si>
  <si>
    <t>V kolikor ni nizkostenska obroba popisana ločeno jo je zajeti v ceni  osnovne postavke tlaka.</t>
  </si>
  <si>
    <t>Standardi, ki se nanašajo tlakarska dela, oziroma materiale, ki se uporabljajo pri tlakarskih delih.</t>
  </si>
  <si>
    <r>
      <t>Lesene talne obloge – Lastnosti, ovrednotenje skladnosti in označ</t>
    </r>
    <r>
      <rPr>
        <sz val="10"/>
        <rFont val="ArialMT"/>
        <family val="2"/>
        <charset val="238"/>
      </rPr>
      <t>evanje</t>
    </r>
  </si>
  <si>
    <t>SIST EN 14342:2005</t>
  </si>
  <si>
    <t>SIST EN 14342:2005/AC:2008</t>
  </si>
  <si>
    <t>Netekstilne, tekstilne in laminirane (plastene) talne obloge – Bistvene značilnosti</t>
  </si>
  <si>
    <t>SIST EN 14041:2005</t>
  </si>
  <si>
    <t>SIST EN 14041:2005/AC:2007</t>
  </si>
  <si>
    <t>Podloge za športne dejavnosti – Notranje podloge za večnamensko uporabo – Specifikacija</t>
  </si>
  <si>
    <t>SIST EN 14904:2006</t>
  </si>
  <si>
    <t>Mavčno – kartonska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</si>
  <si>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</si>
  <si>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</si>
  <si>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</si>
  <si>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</si>
  <si>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</si>
  <si>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</si>
  <si>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</si>
  <si>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</si>
  <si>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</si>
  <si>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</si>
  <si>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</si>
  <si>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r>
      <t xml:space="preserve"> </t>
    </r>
    <r>
      <rPr>
        <sz val="10"/>
        <rFont val="Arial CE"/>
        <family val="2"/>
        <charset val="238"/>
      </rPr>
      <t>V primeru da posamezne postavke v popisu ne zajemajo celotnega opisa potrebnega za funkcionalno dokončanje dela, mora ponudnik izvedbo le tega vključiti v ceno na enoto! V primeru da posamezne postavke v popisu ne zajemajo celotnega opisa potrebnega za funkcionalno dokončanje dela, mora ponudnik izvedbo le tega vključiti v ceno na enoto!</t>
    </r>
  </si>
  <si>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</si>
  <si>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</si>
  <si>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</si>
  <si>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Standardi, ki se nanašajo mavčno kartonska  dela, oziroma materiale, ki se uporabljajo pri mavčno kartonskih delih.</t>
  </si>
  <si>
    <t>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</si>
  <si>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</si>
  <si>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</si>
  <si>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</si>
  <si>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</si>
  <si>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</si>
  <si>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</si>
  <si>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</si>
  <si>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</si>
  <si>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</si>
  <si>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</si>
  <si>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</si>
  <si>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</si>
  <si>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</si>
  <si>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</si>
  <si>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</si>
  <si>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</si>
  <si>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</si>
  <si>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</si>
  <si>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</si>
  <si>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</si>
  <si>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</si>
  <si>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</si>
  <si>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</si>
  <si>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 xml:space="preserve">Kamnoseška dela   </t>
  </si>
  <si>
    <t>Za izvršitev kamnoseških del se rabijo obsoječi odri na objektu. V primeru, da so za izvršitev kamnoseških del potrebni posebni odri jih je zajeti v cenah posameznih postavk.</t>
  </si>
  <si>
    <t>Standardi, ki se nanašajo kamnoseška dela, oziroma materiale, ki se uporabljajo pri kamnoseških delih.</t>
  </si>
  <si>
    <r>
      <t>Naravni kamen – Ploš</t>
    </r>
    <r>
      <rPr>
        <sz val="10"/>
        <rFont val="ArialMT"/>
        <family val="2"/>
        <charset val="238"/>
      </rPr>
      <t>če za tlake in stopnice – Zahteve</t>
    </r>
  </si>
  <si>
    <t>Proizvodi iz naravnega kamna – Plošče za navpične in stropne obloge – Zahteve</t>
  </si>
  <si>
    <t>SIST EN 1469:2005</t>
  </si>
  <si>
    <t>Naravni kamen – Ploščice – Zahteve</t>
  </si>
  <si>
    <t>Teraco plošče – 1.del: Teraco plošče za notranjo rabo</t>
  </si>
  <si>
    <t>SIST EN 13748-1:2004</t>
  </si>
  <si>
    <t>SIST EN 13748-1:2004/A1:2005</t>
  </si>
  <si>
    <t>SIST EN 13748-1:2004/AC:2005</t>
  </si>
  <si>
    <t xml:space="preserve">Zunanja ureditev  </t>
  </si>
  <si>
    <t>Zunanja dela se morajo izvajati po določilih  tehničnih predpisov, v skladu z obveznimi standardi. Materiali in izdelki za ta dela morajo ustrezati določilom obveznih SIST-ov.</t>
  </si>
  <si>
    <t>Cena po enoti za posamezno postavko za zunanja dela vsebujejo poleg izdelave same po opisu v posameznem standardu še vsa potrebna pomožna dela in sicer:</t>
  </si>
  <si>
    <t xml:space="preserve"> - snemanje potrebnih izmer in profilov na mestu samem</t>
  </si>
  <si>
    <t xml:space="preserve"> - niveliranje in postavljanje profilov</t>
  </si>
  <si>
    <t xml:space="preserve"> - dodajanje materiala in orodja</t>
  </si>
  <si>
    <t xml:space="preserve"> - čiščenje prostorov, izdelkov in delovnih priprav po dovršenem delu</t>
  </si>
  <si>
    <t>Vsa potrebna zemeljska dela, s planiranjem terena vred, morajo biti izvedena predhodno in se obračunavajo po standardih za zemeljska dela.</t>
  </si>
  <si>
    <t>Standardi, ki se nanašajo zunanjo ureditev, oziroma materiale, ki se uporabljajo pri zunanji ureditvi.</t>
  </si>
  <si>
    <t>Betonska vozišča – 3.del: Specifikacije za moznike (spojne elemente), ki se uporabljajo pri betonskih voziščih</t>
  </si>
  <si>
    <t>SIST EN 13877-3:2005</t>
  </si>
  <si>
    <t>Betonski izdelki – Elementi za ograje</t>
  </si>
  <si>
    <t>SIST EN 12839:2002</t>
  </si>
  <si>
    <t>Montažni betonski izdelki – Stebri in drogovi</t>
  </si>
  <si>
    <t>SIST EN 12843:2004</t>
  </si>
  <si>
    <t>Betonski tlakovci – Zahteve in  preskusne metode</t>
  </si>
  <si>
    <t>SIST EN 1338:2003</t>
  </si>
  <si>
    <t>SIST EN 1338:2003/AC:2006</t>
  </si>
  <si>
    <t>Betonske plošče za tlakovanje – Zahteve in preskusne metode</t>
  </si>
  <si>
    <t>SIST EN 1339:2003</t>
  </si>
  <si>
    <t>SIST EN 1339:2003/AC:2006</t>
  </si>
  <si>
    <t>Betonski robniki – Zahteve in preskusne metode</t>
  </si>
  <si>
    <t>SIST EN 1340:2003</t>
  </si>
  <si>
    <t>SIST EN 1340:2003/AC:2006</t>
  </si>
  <si>
    <t>Plošče iz naravnega kamna za zunanje tlakovanje  - Zahteve in preskusne metode</t>
  </si>
  <si>
    <t>SIST EN 1341:2002</t>
  </si>
  <si>
    <t>Tlakovci iz naravnega kamna za zunanje tlakovanje – Zahteve in preskusne metode</t>
  </si>
  <si>
    <t>SIST EN 1342:2002</t>
  </si>
  <si>
    <t>Robniki iz naravnega kamna za zunanje tlakovanje – Zahteve in preskusne metode</t>
  </si>
  <si>
    <t>SIST EN 1343:2002</t>
  </si>
  <si>
    <t>Opečni tlakovci – Zahteve in preskusne metode</t>
  </si>
  <si>
    <t>SIST EN 1344:2002</t>
  </si>
  <si>
    <t>Materiali za označevanje vozišča – Materiali za posipanje – Steklene kroglice, posipi za zmanjšanje drsnosti in mešanice obeh</t>
  </si>
  <si>
    <t>SIST EN 1423:1999</t>
  </si>
  <si>
    <t>SIST EN 1423:1999/A1:2004</t>
  </si>
  <si>
    <t>Materiali za označevanje vozišča – Odsevniki – 1. del: Lastnosti novih odsevnikov</t>
  </si>
  <si>
    <t>SIST EN 1463-1:1999</t>
  </si>
  <si>
    <t>SIST EN 1463-1:1999/A1:2004</t>
  </si>
  <si>
    <t>Bitumenske zmesi – Specifikacija materialov – 3.del: Zelo mehak asfalt</t>
  </si>
  <si>
    <t>sist en 13108-3:2006</t>
  </si>
  <si>
    <r>
      <t xml:space="preserve">Bitumenske zmesi – Specifikacije materialov – </t>
    </r>
    <r>
      <rPr>
        <sz val="10"/>
        <rFont val="ArialMT"/>
        <family val="2"/>
        <charset val="238"/>
      </rPr>
      <t>4. del: Vroče valjani asfaltBitumenske zmesi – Specifikacije materialov – 4. del: Vroče valjani asfaltBitumenske zmesi – Specifikacije materialov – 4. del: Vroče valjani asfalt</t>
    </r>
  </si>
  <si>
    <t>Bitumenske zmesi – Specifikacije materialov – 5.del: Drobir z bitumenskim mastiksom</t>
  </si>
  <si>
    <t>SIST EN 13108-5:2006</t>
  </si>
  <si>
    <t>Bituminizirane zmesi – Specifikacije materialov – 5. del: Drobir z bitumenskim mastiksom – Zahteve - Pravila za uporabo SIST EN 13108-5</t>
  </si>
  <si>
    <t>SIST 1038-5 (²)</t>
  </si>
  <si>
    <t>Bitumenske zmesi -  Specifikacije matrerialov – 6.del: Liti asfalt</t>
  </si>
  <si>
    <t>SIST EN 13108-6:2006</t>
  </si>
  <si>
    <t>Bituminizirane zmesi – Specifikacije materialov – 6.del: Liti asfalt – Zahteve _ Pravila za uporabo SIST EN 13108-6</t>
  </si>
  <si>
    <t>SIST 1038-6 (²)</t>
  </si>
  <si>
    <t>Bitumenske zmesi – Specifikacije materialov – 7.del: Drenažni asfalt</t>
  </si>
  <si>
    <t>SIST EN 13108-7:2006</t>
  </si>
  <si>
    <t>Bituminizirane zmesi – Specifikacije materialov – 7.del: Drenažni asfalt – Zahteve – Pravila za uporabo SIST EN 13108-7</t>
  </si>
  <si>
    <t>SIST 1038-7(²)</t>
  </si>
  <si>
    <t>Bitumen in bitumenska veziva – Okvirna specifikacija za kationske bitumenske emulzije</t>
  </si>
  <si>
    <t>SIST EN 13808:2005</t>
  </si>
  <si>
    <t>Bitumen in bitumenska veziva – Specifikacije za trše cestogradbene bitumne</t>
  </si>
  <si>
    <t>SIST EN 13924:2006</t>
  </si>
  <si>
    <t>SIST EN 13924:2006/AC:2007</t>
  </si>
  <si>
    <t>Bitumen in bitumenska veziva – Okvirna specifikacija za bitumne, modificirane s polimeri</t>
  </si>
  <si>
    <t>SIST EN 14023:2005</t>
  </si>
  <si>
    <t>Bituminizirane zmesi – Specifikacije materialov – 1.del: Bitumenski beton – Zahteve – Pravila za uporabo SIST EN 13108-1</t>
  </si>
  <si>
    <r>
      <t>SIST 1038-1 (</t>
    </r>
    <r>
      <rPr>
        <sz val="10"/>
        <rFont val="Arial"/>
        <family val="2"/>
        <charset val="238"/>
      </rPr>
      <t>²)SIST 1038-1 (²)</t>
    </r>
  </si>
  <si>
    <t>Agregati za bitumenske zmesi in površinske prevleke za ceste, letališča in druge prometne površine</t>
  </si>
  <si>
    <t>SIST EN 13043:2002</t>
  </si>
  <si>
    <t>SIST EN 13043:2002/AC:2004</t>
  </si>
  <si>
    <t>Lahki agregati – 2.del: Lahko agregati za bitumenske zmesi in površinske prevleke ter za uporabo v nevezanih in vezanih mešanicah</t>
  </si>
  <si>
    <t>Geotekstilije in geotekstilijam sorodni izdelki – Značilnosti, ki se zahtevajo pri gradnji cest in drugih prometnih površin (izključene so železnice in vključene asfaltne površine)</t>
  </si>
  <si>
    <t>SIST EN 13249:2001</t>
  </si>
  <si>
    <t>SIST EN 13249:2001/A1:2005</t>
  </si>
  <si>
    <t>SIST EN 13252:2001/A1:2005</t>
  </si>
  <si>
    <t>Geotekstilije in geotekstilijam sorodni izdelki – Značilnosti, ki se zahtevajo pri nadzoru erozije (zaščita obale, zaščita z nasipom)</t>
  </si>
  <si>
    <t>SIST EN 13253:2001</t>
  </si>
  <si>
    <t>Geotekstilije in geotekstilijam sorodni izdelki – Značilnosti, ki se zahtevajo pri gradnji kanalov</t>
  </si>
  <si>
    <t>SIST EN 13255:2001</t>
  </si>
  <si>
    <t>SIST EN 13255:2001/A1:2005</t>
  </si>
  <si>
    <t>SIST EN 13255:2001/AC:2003</t>
  </si>
  <si>
    <t xml:space="preserve">Kanalizacija  </t>
  </si>
  <si>
    <t>Standardi, ki se nanašajo kanalizacijo, oziroma materiale, ki se uporabljajo pri kanalizaciji.</t>
  </si>
  <si>
    <t>Vlaknatocementne cevi za odvod odpadne vode in kanalizacijo – 2. del: Vstopni in revizijski jaški</t>
  </si>
  <si>
    <t>SIST EN 588-2:2002</t>
  </si>
  <si>
    <t>SIST EN 12380:2003</t>
  </si>
  <si>
    <t>Cevi, fitingi in dodatki iz duktilne litine za kanalizacijo - Zahteve in postopki preskušanja</t>
  </si>
  <si>
    <t>SIST EN 598:1998</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</si>
  <si>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</si>
  <si>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</si>
  <si>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</si>
  <si>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</si>
  <si>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</si>
  <si>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r>
      <t xml:space="preserve">Cevni sistemi iz polimernih materialov - Odvodni sistemi v </t>
    </r>
    <r>
      <rPr>
        <sz val="10"/>
        <rFont val="ArialMT"/>
        <family val="2"/>
        <charset val="238"/>
      </rPr>
      <t>zgradbah - Lastnosti cevi, fiti</t>
    </r>
    <r>
      <rPr>
        <sz val="10"/>
        <rFont val="Arial CE"/>
        <family val="2"/>
        <charset val="238"/>
      </rPr>
      <t xml:space="preserve">ngov in njihovih spojevCevni sistemi iz polimernih materialov - Odvodni sistemi v </t>
    </r>
    <r>
      <rPr>
        <sz val="10"/>
        <rFont val="ArialMT"/>
        <family val="2"/>
        <charset val="238"/>
      </rPr>
      <t>zgradbah - Lastnosti cevi, fiti</t>
    </r>
    <r>
      <rPr>
        <sz val="10"/>
        <rFont val="Arial CE"/>
        <family val="2"/>
        <charset val="238"/>
      </rPr>
      <t xml:space="preserve">ngov in njihovih spojevCevni sistemi iz polimernih materialov - Odvodni sistemi v </t>
    </r>
    <r>
      <rPr>
        <sz val="10"/>
        <rFont val="ArialMT"/>
        <family val="2"/>
        <charset val="238"/>
      </rPr>
      <t>zgradbah - Lastnosti cevi, fiti</t>
    </r>
    <r>
      <rPr>
        <sz val="10"/>
        <rFont val="Arial CE"/>
        <family val="2"/>
        <charset val="238"/>
      </rPr>
      <t xml:space="preserve">ngov in njihovih spojevCevni sistemi iz polimernih materialov - Odvodni sistemi v </t>
    </r>
    <r>
      <rPr>
        <sz val="10"/>
        <rFont val="ArialMT"/>
        <family val="2"/>
        <charset val="238"/>
      </rPr>
      <t>zgradbah - Lastnosti cevi, fiti</t>
    </r>
    <r>
      <rPr>
        <sz val="10"/>
        <rFont val="Arial CE"/>
        <family val="2"/>
        <charset val="238"/>
      </rPr>
      <t xml:space="preserve">ngov in njihovih spojevCevni sistemi iz polimernih materialov - Odvodni sistemi v </t>
    </r>
    <r>
      <rPr>
        <sz val="10"/>
        <rFont val="ArialMT"/>
        <family val="2"/>
        <charset val="238"/>
      </rPr>
      <t>zgradbah - Lastnosti cevi, fiti</t>
    </r>
    <r>
      <rPr>
        <sz val="10"/>
        <rFont val="Arial CE"/>
        <family val="2"/>
        <charset val="238"/>
      </rPr>
      <t>ngov in njihovih spojev</t>
    </r>
  </si>
  <si>
    <t>SIST EN 15012:2007</t>
  </si>
  <si>
    <t>Keramične cevi, fazonski kosi in spoji za odvod odpadne vode in kanalizacijo – 10.del: Zahtevane lastnosti</t>
  </si>
  <si>
    <t>SIST EN 295-10:2005</t>
  </si>
  <si>
    <t>Vzdolžno varjene jeklene cevi in spojniki, vroče galvanizirani, z obojko, za sisteme za odpadno vodo – 1. del: Zahteve, preskušanje in kontrola kakovosti</t>
  </si>
  <si>
    <t>SIST EN 1123-1:2000</t>
  </si>
  <si>
    <t>SIST EN 1123-1:2000/A1:2004</t>
  </si>
  <si>
    <t>Vzdolžno varjene nerjavne jeklene cevi in spojniki z obojko za sisteme za odpadno vodo – 1.del: Zahteve, preskušanje in kontrola kakovosti</t>
  </si>
  <si>
    <t>SIST EN 1124-1:2000</t>
  </si>
  <si>
    <t>SIST EN ¸1124-1:2000/A1:2004</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</si>
  <si>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</si>
  <si>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</si>
  <si>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</si>
  <si>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</si>
  <si>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</si>
  <si>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</si>
  <si>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Pokrovi za odtoke in jaške na voznih površinah in površinah za pešce</t>
  </si>
  <si>
    <t>SIST EN 124:1996</t>
  </si>
  <si>
    <r>
      <t>Padavinska kanalizacija na voznih površinah in na površinah za pešce – Klasifikacija, projektiranje in zahteve za preskušanje, ozna</t>
    </r>
    <r>
      <rPr>
        <sz val="10"/>
        <rFont val="ArialMT"/>
        <family val="2"/>
        <charset val="238"/>
      </rPr>
      <t>č</t>
    </r>
    <r>
      <rPr>
        <sz val="10"/>
        <rFont val="Arial CE"/>
        <family val="2"/>
        <charset val="238"/>
      </rPr>
      <t>evanje in kontrolo kakovostiPadavinska kanalizacija na voznih površinah in na površinah za pešce – Klasifikacija, projektiranje in zahteve za preskušanje, ozna</t>
    </r>
    <r>
      <rPr>
        <sz val="10"/>
        <rFont val="ArialMT"/>
        <family val="2"/>
        <charset val="238"/>
      </rPr>
      <t>č</t>
    </r>
    <r>
      <rPr>
        <sz val="10"/>
        <rFont val="Arial CE"/>
        <family val="2"/>
        <charset val="238"/>
      </rPr>
      <t>evanje in kontrolo kakovostiPadavinska kanalizacija na voznih površinah in na površinah za pešce – Klasifikacija, projektiranje in zahteve za preskušanje, ozna</t>
    </r>
    <r>
      <rPr>
        <sz val="10"/>
        <rFont val="ArialMT"/>
        <family val="2"/>
        <charset val="238"/>
      </rPr>
      <t>č</t>
    </r>
    <r>
      <rPr>
        <sz val="10"/>
        <rFont val="Arial CE"/>
        <family val="2"/>
        <charset val="238"/>
      </rPr>
      <t>evanje in kontrolo kakovostiPadavinska kanalizacija na voznih površinah in na površinah za pešce – Klasifikacija, projektiranje in zahteve za preskušanje, ozna</t>
    </r>
    <r>
      <rPr>
        <sz val="10"/>
        <rFont val="ArialMT"/>
        <family val="2"/>
        <charset val="238"/>
      </rPr>
      <t>č</t>
    </r>
    <r>
      <rPr>
        <sz val="10"/>
        <rFont val="Arial CE"/>
        <family val="2"/>
        <charset val="238"/>
      </rPr>
      <t>evanje in kontrolo kakovosti</t>
    </r>
  </si>
  <si>
    <t>SIST EN 1433:2003</t>
  </si>
  <si>
    <t>SIST EN 1433:2003/ A1:2005</t>
  </si>
  <si>
    <t>Ločevalnik maščob- 1.del: Osnove načrtovanje, zahteve in preskušanje, označevanje in kontrola kakovosti</t>
  </si>
  <si>
    <t>SIST EN 1825-1:2004</t>
  </si>
  <si>
    <t>SIST EN 1825-1:2004/AC:2006</t>
  </si>
  <si>
    <t>Elastomerna tesnila – Zahteve za materiale za tesnila za uporabo v napeljavah za vodo in kanalizacijo – 1.del: Vulkanizirana guma</t>
  </si>
  <si>
    <t>SIST EN 681-1:2000</t>
  </si>
  <si>
    <t>SIST EN 681-1:2000/A1:2000</t>
  </si>
  <si>
    <t>SIST EN 681-1:2000/A2:2002</t>
  </si>
  <si>
    <t>SIST EN 681-1:2000/A3:2005</t>
  </si>
  <si>
    <t>Elastomerna tesnila – Zahteve za materiale za tesnila za uporabo v napeljavha za vodo in kanalizacijo – 2.del: Plastomerni elastomeri</t>
  </si>
  <si>
    <t>SIST EN 681-2:2000</t>
  </si>
  <si>
    <t>SIST EN 681-2:2000/A1:2002</t>
  </si>
  <si>
    <t>Elastomerna tesnila – Zahteve za materiale za tesnila za uporabo v napeljavah za vodo in kanalizacijo – 3. del: Celularni materiali iz vulkanizirane gume</t>
  </si>
  <si>
    <t>SIST EN 681-3:2000</t>
  </si>
  <si>
    <t>SIST EN 681-3:2000/A1:2002</t>
  </si>
  <si>
    <t>Elastomerna tesnila – Zahteve za materiale za tesnila za uporabo v nepeljavah za vodo in kanalizacijo – 4.del: Poliuretanski tesnilni elementi</t>
  </si>
  <si>
    <t>SIST EN 681-4:2000</t>
  </si>
  <si>
    <t>SIST EN 681-4:2000/A1:2002</t>
  </si>
  <si>
    <t>Črpališča odpadne vode za stavbe in zemljišča – osnove gradnje in preskušanje – 1.del: Črpališča odpadne vode s fekalijami</t>
  </si>
  <si>
    <t>SIST EN 12050-1:2001</t>
  </si>
  <si>
    <t>Črpališča odpadne vode za stavbe in zemljišča _ Osnove gradnje in preskušanja – 2. del: Črpališča odpadne vode brez fekalij</t>
  </si>
  <si>
    <t>SIST EN 12050-2:2001</t>
  </si>
  <si>
    <t>Črpališča odpadne vode za stavbe in zemljišča – Osnove gradnje in preskušanja – 3.del: Črpališča odpadne vode s fekalijami za omejeno uporabo</t>
  </si>
  <si>
    <t>SIST EN 12050-3:2001</t>
  </si>
  <si>
    <t>Črpališča odpadne vode za stavbe in zemljišča . osnove gradnje in preskušanja – 4. del: Nepovratni ventili za odpadno vodo s fekalijami in brez njih</t>
  </si>
  <si>
    <t>SIST EN 12050-4:2001</t>
  </si>
  <si>
    <t xml:space="preserve">Male čistilne naprave do 50 PE – 1. del: Predizdelane greznice </t>
  </si>
  <si>
    <t>SIST EN 12566-1:2000</t>
  </si>
  <si>
    <t>SIST EN 12566-1:2000/A1:2004</t>
  </si>
  <si>
    <t>Male čistilne naprave do 50 PE – 3.del: Predizdelane in/ali na mestu postavitve sestavljene čistilne naprave za gospodinjske odplake</t>
  </si>
  <si>
    <t>SIST EN 12566-3:2005</t>
  </si>
  <si>
    <t>Stopnice v podzemne jaške – Zahteve, oznake, preskušanje in ocena skladnosti</t>
  </si>
  <si>
    <t>SIST EN 13101:2003</t>
  </si>
  <si>
    <t>Pritrjene lestve za vstopne jaške</t>
  </si>
  <si>
    <t>SIST EN 14396:2004</t>
  </si>
  <si>
    <t>Slikopleskarska dela</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</si>
  <si>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</si>
  <si>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</si>
  <si>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</si>
  <si>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</si>
  <si>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m.e.</t>
  </si>
  <si>
    <t>cena na enoto</t>
  </si>
  <si>
    <t>znesek</t>
  </si>
  <si>
    <t>GRADBENA DELA</t>
  </si>
  <si>
    <t>kpl</t>
  </si>
  <si>
    <t>Uradna geodetska zakoličba, zavarovanje le te in vsa geodetska dela s prenosi osi in višin za celotno dobo gradnje.</t>
  </si>
  <si>
    <t>m3</t>
  </si>
  <si>
    <t>m2</t>
  </si>
  <si>
    <t>Skupaj zemeljska dela:</t>
  </si>
  <si>
    <t>7.1.</t>
  </si>
  <si>
    <t>7.2.</t>
  </si>
  <si>
    <t>7.3.</t>
  </si>
  <si>
    <t>m1</t>
  </si>
  <si>
    <t>16.</t>
  </si>
  <si>
    <t>Skupaj tesarska dela:</t>
  </si>
  <si>
    <t>Betoni morajo biti izdelani v klaliteti glede na specifikacijo, po DIN 18217 in smernicah DBV/BD2.</t>
  </si>
  <si>
    <t>kos</t>
  </si>
  <si>
    <t>kg</t>
  </si>
  <si>
    <t>Skupaj betonska dela:</t>
  </si>
  <si>
    <t>V cenah na enoto morajo biti zajete vse zaokrožnice in trikotne letve pri prehodu hidroizolacij.</t>
  </si>
  <si>
    <t xml:space="preserve">V cenah na enoto mora biti zajete vse priprave podlage, premazi, preklopi, obdelave prebojev in </t>
  </si>
  <si>
    <t>druga dela za izvedbo zaključene celote.</t>
  </si>
  <si>
    <t>1.1.</t>
  </si>
  <si>
    <t>1.2.</t>
  </si>
  <si>
    <t>1.3.</t>
  </si>
  <si>
    <t>3.1.</t>
  </si>
  <si>
    <t>3.2.</t>
  </si>
  <si>
    <t>1.4.</t>
  </si>
  <si>
    <t>1.5.</t>
  </si>
  <si>
    <t>1.6.</t>
  </si>
  <si>
    <t>1.7.</t>
  </si>
  <si>
    <t>1.8.</t>
  </si>
  <si>
    <t>2.1.</t>
  </si>
  <si>
    <t>2.2.</t>
  </si>
  <si>
    <t>2.3.</t>
  </si>
  <si>
    <t>2.4.</t>
  </si>
  <si>
    <t>4.1.</t>
  </si>
  <si>
    <t>4.2.</t>
  </si>
  <si>
    <t>4.3.</t>
  </si>
  <si>
    <t>4.4.</t>
  </si>
  <si>
    <t>4.5.</t>
  </si>
  <si>
    <t>4.6.</t>
  </si>
  <si>
    <t>5.1.</t>
  </si>
  <si>
    <t>5.2.</t>
  </si>
  <si>
    <t>5.3.</t>
  </si>
  <si>
    <t>Vsa ostala zidarska dela, čiščenja, finalna čiščenja pred predajo del, krpanje utorov,</t>
  </si>
  <si>
    <t>obzidave, zaščite, kitanja, premični odri, pomoč obrtnikom in instalaterjem,.... itd, morajo</t>
  </si>
  <si>
    <t>biti zajeta v cenah na enoto.</t>
  </si>
  <si>
    <t>Skupaj zidarska dela:</t>
  </si>
  <si>
    <t>V ceni na enoto zajeti tudi opaž čela estriha kjer je to potrebno.</t>
  </si>
  <si>
    <t>6.1.</t>
  </si>
  <si>
    <t>6.2.</t>
  </si>
  <si>
    <t>V cenah ne enoto je potrebno zajeti bandažiranje Q3, kitanje in vgradnjo vogalnikov.</t>
  </si>
  <si>
    <t>V cenah ne enoto je potrebno zajeti obdelavo okrog instalacijskih omaric, izvedbo izrezov,</t>
  </si>
  <si>
    <t xml:space="preserve">obdelavo prebojev ter vsa ostala dela, ki niso zajeta v postavkav v nadaljevanju za dokončanje </t>
  </si>
  <si>
    <t>posameznega elementa (stene, obloge, stropovi,…).</t>
  </si>
  <si>
    <t>Dela izvajati po navodilih izbranega proizvajalca mavčnih sistemov kot npr. Knauf ali enakovredno.</t>
  </si>
  <si>
    <t>Skupaj mavčnokartonska dela:</t>
  </si>
  <si>
    <t>Skupaj slikopleskarska dela:</t>
  </si>
  <si>
    <t>Skupaj ključavničarska dela:</t>
  </si>
  <si>
    <t>Vse kompletno s pritrdilnim materialom.</t>
  </si>
  <si>
    <t>Izvajalec izdela delavniško dokumentacijo, ki jo potrdi OVP.</t>
  </si>
  <si>
    <t>Vse mere preveriti na mestu po izvedenih gradbenih delih.</t>
  </si>
  <si>
    <t>Vsa odstopanja od dejanskih mer, vse izvedbe, materiale, obdelave in barve uskladiti z OVP.</t>
  </si>
  <si>
    <t>V ceni na enoto zajeti varnostne oznake iz peskane folije in ostale oznake.</t>
  </si>
  <si>
    <t>V ceni na enoto zajeti odbojnik, talni ali stenski po izboru arhitekta.</t>
  </si>
  <si>
    <t>V ceni na enoto zajeti izvedbo vseh zaključkov.</t>
  </si>
  <si>
    <t>Izdelava načrta sistemskega ključa s stroškom ključavnic in ključev.</t>
  </si>
  <si>
    <t>Skupaj razna dela:</t>
  </si>
  <si>
    <t>ALU dvižno - drsni elementi</t>
  </si>
  <si>
    <t>Schüco ASS 70.HI
Visoko toplotno izoliran sistem za panoramske zasteklitve z dvižno - drsnim odpiranjem. HI (High Insulation). Osnovna globina podboja 160 mm pri dvotirnem podboju, 184 mm pri enotirnem podboju in 250 mm pri trotirnem podboju. Globina krila 70mm. 
Spodnji profil se 'utopi' v tlak tako, da je poravnan z višino notranjega tlaka. 
Na osnovi eno, dvo ali trotirnega podboja je možnih več različnih tipologij odpiranja (po katalogu). 
Tirnica drsnega odpiranja iz nerjavečega jekla (zamenljiva). 
Jeklene statične ojačitve kril, ki se nevidno vstavijo v krilo. Za višje višine elementov je na razpolago zunanja statična ojačitev. 
Opcija profilov kril z drsnimi elementi prekinitve toplotnega mostu za zmanjšanje 'bi-metal' efekta. Opcija ozkih vertikalnih profilov širine 48 mm na stiku kril.
Sistemski PVC 'basis' profil v tlaku za priklop na podlogo drsnega elementa brez toplotnih mostov.
Dvižno-drsno ali drsno odpiranje. Teža kril do 150 ali 300 kg v osnovni izvedbi in do 500 kg v izvedbi za povišane obremenitve.
Zaključki na gradbeni element morajo biti izvedeni po RAL smernicah montaže - znotraj paronepropustni, zunaj paropropustni, vodotesni.</t>
  </si>
  <si>
    <t>Schüco ASS 70.HI - testi in standardi
Toplotna izolativnost po EN ISO 10077-2 - Uw &lt; 1,3 W/m2K 
Zvočna izolativnost po EN ISO 140-3 - do 44 dB 
Protvlomni razred po ENV 1627 - do WK2 
Zrakotesnost po EN 12207 - razred 4 
Vodotesnost po EN 12208 - E 1050 
Odpornost na udarni veter EN 12210 - razred C5/B5 
Mehanske lastnosti po EN 13115 - razred 1 
Mehanska trajnost po EN 12400 - razred 4</t>
  </si>
  <si>
    <t>Opisi izbranih tipov Alu profilov:</t>
  </si>
  <si>
    <t>ALU okna</t>
  </si>
  <si>
    <t>Schüco AWS 75.SI+
Visoko toplotno izoliran sistem za fiksne zasteklitve ter enokrilna in dvokrilna okna in balkonska vrata; SI (Super Insulation);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Schüco SimplySmart AvanTec ročno sistemsko nevidno okovje; odpiranja na krilo, na ventus ali kombinirano odpiranje
- Schüco PASK ročno sistemsko nevidno okovje za nagibno-drsno odpiranje
- Schüco TipTronic mehatronično sistemsko nevidno okovje; odpiranja na krilo, na ventus ali kombinirano odpiranje; možnost vezave na sistem upravljanja 'pametne hiše'
- Schüco OL 320 ročno sistemsko okovje za odpiranje okenskih kril na ventus; ročica za odpiranje montirana na mesto na dosegu roke; 1, 2 ali 3 škarje na zgornjem robu okenskega krila (glede na dimenzije okna); zapirni elementi po celotnem obodu okenskega krila; skrita nasadila
Možnost izvedbe balkonskih vrat s sistemskim nizkim pragom višine 20 mm za neoviran prehod (krilno, kombinirano in nagibno-drsno odpiranje).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</si>
  <si>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t xml:space="preserve">Schüco AWS 75.SI+ - testi in standardi
Toplotna izolativnost po EN ISO 10077-2 - Uf = 0,9...1,6 W/m2K 
Zvočna izolativnost po EN ISO 140-3 - do 48 dB 
Protvlomni razred po ENV 1627 - do RC3 
Zrakotesnost po EN 12207 - razred 4 
Vodotesnost po EN 12208 - razred 9a 
Odpornost na udarni veter EN 12210 - razred C5/B5 
Mehanske lastnosti po EN 13115 - razred 4 
Mehanska trajnost po EN 12400 - razred 3 </t>
  </si>
  <si>
    <t>SPLOŠNA DOLOČILA</t>
  </si>
  <si>
    <t>Označene zasteklitve navedene v nadaljevanju, se ponudijo in izdelajo skladno z splošnimi navodili.</t>
  </si>
  <si>
    <t>Vključno z: obdelavo vseh špalet, z vgradnjo vseh talnih sistemskih profilov z drenažnimi odprtinami, vgradnja vseh horizontalnih in vertikalnih profilov ter vseh ostalih del potrebnih za dokončno izdelavo fasadne obloge! Vključno s podkonstrukcijo - razen kjer je navedeno drugače!. Navedene so neto količine! Upoštevati vsa dela za dokončanje fasade.</t>
  </si>
  <si>
    <t>Vse kljuke, potezala in panična okovja, po izboru arhitekta, skladno z navodili po detajlu ali shemi.</t>
  </si>
  <si>
    <t>Na objektu je potrebno uporabiti poenoten sistem zasteklitve, ki mora ustrezati splošnemu opisu zasteklitev, navedenemu v nadaljevanju:</t>
  </si>
  <si>
    <t>Za izdelavo, dobavo in montažo zasteklitev je potrebno upoštevati spodaj naštete zakone, pravilnike, standarde in smernice o steklu:
SIST: EN356, EN410,  EN673, EN1063, EN1279, EN1363, ENV1627, DIN V 11 535, EN ISO 12 543, DIN 18 095</t>
  </si>
  <si>
    <t>Obveznost izvajalca je tudi prilklučitev celotne tehnološke in ostale opreme po navodilih in nadzoru dobavitelja opreme, prav tako je potrebno v ceno zajeti in zagotoviti usklajevanja med izvedbenimi detajli ključavničarskih in fasaderskih del!</t>
  </si>
  <si>
    <t>Standardi, ki se nanašajo na okovja, stavbno pohištvo, stekla:</t>
  </si>
  <si>
    <r>
      <rPr>
        <b/>
        <sz val="10"/>
        <rFont val="Arial"/>
        <family val="2"/>
        <charset val="238"/>
      </rPr>
      <t>Okna in vrata</t>
    </r>
    <r>
      <rPr>
        <sz val="10"/>
        <rFont val="Arial"/>
        <family val="2"/>
        <charset val="238"/>
      </rPr>
      <t xml:space="preserve"> – Standard za proizvod, zahtevane lastnosti – 1. del: Okna in vrata brez določenih lastnosti požarne odpornosti in dimotesnosti, vendarz vključeno odpornostjo strešnih oken proti požaru z zunanje strani SIST EN 14351-1:2006+A1:2010</t>
    </r>
  </si>
  <si>
    <r>
      <rPr>
        <b/>
        <sz val="10"/>
        <rFont val="Arial"/>
        <family val="2"/>
        <charset val="238"/>
      </rPr>
      <t>Stavbno okovje</t>
    </r>
    <r>
      <rPr>
        <sz val="10"/>
        <rFont val="Arial"/>
        <family val="2"/>
        <charset val="238"/>
      </rPr>
      <t xml:space="preserve"> – Naprave za zasilne izhode z vzvodno ročico ali pritisnim pedalom za evakuacijske poti – Zahteve in preskusne metode SIST EN 179:2008</t>
    </r>
  </si>
  <si>
    <r>
      <rPr>
        <b/>
        <sz val="10"/>
        <rFont val="Arial"/>
        <family val="2"/>
        <charset val="238"/>
      </rPr>
      <t>Požarna vrata okovje</t>
    </r>
    <r>
      <rPr>
        <sz val="10"/>
        <rFont val="Arial"/>
        <family val="2"/>
        <charset val="238"/>
      </rPr>
      <t xml:space="preserve">
Ključavnice in stavbno okovje – Zapore z vodoravnim potisnim drogom za izhod ob paniki – Zahteve in preskusne metode SIST EN 1125:2008
Stavbno okovje – Naprave za samodejno zapiranje vrat – Zahteve in preskusne metode
SIST EN 1154:2000
SIST EN 1154:2000/ A1:2003
SIST EN 1154:2000/ A1:2003/AC:2006
Stavbno okovje – Električne naprave za nadzor zapiranja vrat –Zahteve in preskusne metode
SIST EN 1155:2000
SIST EN 1155:2000/ A1:2003
SIST EN 1155:2000/ A1:2003/AC:2006
Stavbno okovje – Naprave za usklajeno zapiranje vrat –Zahteve in preskusne metode
SIST EN 1158:2000
SIST EN 1158:2000/ A1:2003
SIST EN 1158:2000/ A1:2003/AC:2006</t>
    </r>
  </si>
  <si>
    <r>
      <rPr>
        <b/>
        <sz val="10"/>
        <rFont val="Arial"/>
        <family val="2"/>
        <charset val="238"/>
      </rPr>
      <t>Okovje</t>
    </r>
    <r>
      <rPr>
        <sz val="10"/>
        <rFont val="Arial"/>
        <family val="2"/>
        <charset val="238"/>
      </rPr>
      <t xml:space="preserve">
Stavbno okovje – Ključavnice in zapahi – Mehanske ključavnice,zapahi in prijemniki – Zahteve in preskusne metode 
SIST EN 12209:2004
SIST EN 12209:2004/ AC:2006
Stavbno okovje – Enoosni tečaji – Zahteve in klasifikacija
SIST EN 1935:2002
SIST EN 1935:2002/ AC:2004
Stavbno okovje-ključavnice in zapahi-Elektromehanske ključavnice in
zaporne plošče-Zahteve in preskusne metode
SIST EN 14846:2009</t>
    </r>
  </si>
  <si>
    <r>
      <rPr>
        <b/>
        <sz val="10"/>
        <rFont val="Arial"/>
        <family val="2"/>
        <charset val="238"/>
      </rPr>
      <t>Industrijska vrata</t>
    </r>
    <r>
      <rPr>
        <sz val="10"/>
        <rFont val="Arial"/>
        <family val="2"/>
        <charset val="238"/>
      </rPr>
      <t xml:space="preserve">
Vrata v industrijske in javne prostore ter garažna vrata – Standard za proizvod – 1. del: Proizvodi brez določenih lastnosti požarne odpornosti in dimotesnosti
SIST EN 13241-1:2003+A1:2011</t>
    </r>
  </si>
  <si>
    <r>
      <rPr>
        <b/>
        <sz val="10"/>
        <rFont val="Arial"/>
        <family val="2"/>
        <charset val="238"/>
      </rPr>
      <t>Senčila</t>
    </r>
    <r>
      <rPr>
        <sz val="10"/>
        <rFont val="Arial"/>
        <family val="2"/>
        <charset val="238"/>
      </rPr>
      <t xml:space="preserve">
Zunanja senčila – Zahtevane lastnosti, vključno z varnostjo
SIST EN 13561:2004+A1:2009 Polkna – Zahtevane lastnosti, vključno z varnostjo SIST EN 13659:2004+A1:2009</t>
    </r>
  </si>
  <si>
    <t>Steklo v gradbeništvu – Toplotno kaljeno natrij-kalcijevo silikatno utorjeno
varnostno steklo – 2. del: Ovrednotenje skladnosti/standard za izdelek
SIST EN 15683-2:2014
Steklo v stavbah Kemično utrjeno natrij-kalcijevo silikatno steklo – 2. del:
Ovrednotenje skladnosti/standard za izdelek
SIST EN 12337-2:2005
Steklo v stavbah – Osnovni izdelki iz zemljo alkalijskega silikatnega stekla –
2. del: Ovrednotenje skladnosti/standard za izdelek
SIST EN 14178-2:2005
Steklo v stavbah – Osnovni izdelki iz natrij-kalcijevega silikatnega stekla –
9. del: Ovrednotenje skladnosti/standard za izdelek
SIST EN 572-9:2005
Steklo v gradbeništvu – HS-preskus kaljenega natrijevega kalcijevegasilikatnega
varnostnega stekla – 2. del:Ovrednotenje skladnosti/standard
za izdelek
SIST EN 14179-2:2005
Steklo v gradbeništvu – Kaljeno zemljo alkalijsko silikatno varnostno steklo
– 2. del: Ocena skladnosti/standard za izdelek
SIST EN 14321-2:2006</t>
  </si>
  <si>
    <t>Steklo v gradbeništvu -HS – preskus kaljenega zemljo alkalijsko silikatnega
varnostnega stekla – 2. del: Vrednotenje skladnosti/standard za izdelek
SIST EN 15682-2:2013
Steklo v gradbeništvu – Lepljeno steklo in lepljeno varnostno steklo –
Ovrednotenje skladnosti/standard za izdelek
SIST EN 14449:2005
SIST EN 14449:2005 /AC:2006
Steklo v gradbeništvu – Izolacijsko steklo – 5. del: Ovrednotenje skladnosti
SIST EN 1279-5:2005+A2:2010
Tesnilne mase za nekonstrukcijske stike v stavbah in na sprehajalnih
površinah – 2.del: Tesnilne mase za zasteklitev
SIST EN 15651-2:2013</t>
  </si>
  <si>
    <r>
      <rPr>
        <b/>
        <sz val="10"/>
        <rFont val="Arial"/>
        <family val="2"/>
        <charset val="238"/>
      </rPr>
      <t>Izdelki iz stekla</t>
    </r>
    <r>
      <rPr>
        <sz val="10"/>
        <rFont val="Arial"/>
        <family val="2"/>
        <charset val="238"/>
      </rPr>
      <t xml:space="preserve">
Steklo v gradbeništvu- Ogledala iz stekla s srebrno prevleko za uporabo v
notranjosti stavb -2.del: Ovrednotenje skladnosti/standard za izdelek
SIST EN 1036-2:2008
Steklo v gradbeništvu-Stekleni zidaki in stekleni tlakovci-2.del:
Ovrednostenje skladnosti, standard za izdelek
SIST EN 1051-2:2008</t>
    </r>
  </si>
  <si>
    <r>
      <rPr>
        <b/>
        <sz val="10"/>
        <rFont val="Arial"/>
        <family val="2"/>
        <charset val="238"/>
      </rPr>
      <t>Tesnost stavbnega pohištva</t>
    </r>
    <r>
      <rPr>
        <sz val="10"/>
        <rFont val="Arial"/>
        <family val="2"/>
        <charset val="238"/>
      </rPr>
      <t xml:space="preserve">
Stavbno pohištvo, ki je izpostavljeno atmosferskim padavinam, mora biti ob upoštevanju lokalnih podnebnih razmer grajeno tako, da stavbo v skladu s 3. členom Pravilnika o zaščiti stavb pred vlago, ščiti pred atmosferskimi padavinami.</t>
    </r>
  </si>
  <si>
    <t>Stavbno pohištvo iz prejšnjega odstavka mora po standardu SIST EN 12208 izpolnjevati naslednje zahteve glede vodotesnosti:
okna ter vhodna in balkonska vrata, vgrajena v pritličje ali prvo nadstropje
stavbe, morajo ustrezati razredu 4A,
okna ter vhodna in balkonska vrata, vgrajena v drugo ali tretje nadstropje
stavbe, morajo ustrezati razredu 7A,
okna ter vhodna in balkonska vrata, vgrajena v četrto ali višje nadstropje
stavbe, morajo ustrezati razredu 9A.
Vodotesnost stavbnega pohištva iz prejšnjega odstavka mora biti izmerjena po standardu SIST EN 1027</t>
  </si>
  <si>
    <r>
      <rPr>
        <b/>
        <sz val="10"/>
        <rFont val="Arial"/>
        <family val="2"/>
        <charset val="238"/>
      </rPr>
      <t>Stekla</t>
    </r>
    <r>
      <rPr>
        <sz val="10"/>
        <rFont val="Arial"/>
        <family val="2"/>
        <charset val="238"/>
      </rPr>
      <t xml:space="preserve">
Steklo v stavbah – Posebni osnovni izdelki – Boro silikatno steklo – 1-2. del:
Ovrednotenje skladnosti/standard za izdelke SIST EN 1748-1-2:2005
Steklo v stavbah – Posebni osnovni izdelki – 2-2.del: Steklena keramika –
Ovrednotenje skladnosti/standard za izdelek SIST EN 1748-2-:2005
Steklo v stavbah – Toplotno utrjeno natrij-kalcijevo silikatno steklo –2.del: ovrednotenje skladnosti/standard za izdelek SIST EN 1863-2:2005
Steklo v stavbah – Toplotno kaljeno boro silikatno varnostno steklo – 2.del: Ovrednotenje skladnosti/standard za izdelek SIST EN 13024-2:2005. Steklo v stavbah – Steklo z nanosi – 4. del: Ovrednotenje skladnosti/standard za izdelek SIST EN 1096-4:2005. Steklo v stavbah – Toplotno kaljeno natrij-kalcijevo silikatno varnostno steklo – 2. del: Ovrednotenje skladnosti/standard za izdelek SIST EN 12150-2:2005 </t>
    </r>
  </si>
  <si>
    <t>Jeklena protipožarna vrata in steklene stene</t>
  </si>
  <si>
    <r>
      <rPr>
        <b/>
        <i/>
        <sz val="10"/>
        <rFont val="Arial"/>
        <family val="2"/>
        <charset val="238"/>
      </rPr>
      <t>Jansen Janisol C4 (EI60, EI90)</t>
    </r>
    <r>
      <rPr>
        <sz val="10"/>
        <rFont val="Arial"/>
        <family val="2"/>
        <charset val="238"/>
      </rPr>
      <t xml:space="preserve">
Sistem jeklene profilacije za požarne nenosilne konstrukcije steklenih ali polnih vrat in fiksnih sten z zahtevami, da morajo najmanj 60 ali 90 minut: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Globina profilacije znaša 70 mm. Vratna konstrukcija je med podbojem in krilom površinsko poravnana. 
Maksimala velikost vratnih kril (v skladi s STS:
- enokrilna vrata 1440 x 2512 mm,
- dvokrilna vrata 1042,5* x 2512 mm (* ... posamezno krilo),
- dovljeno je povečanje dimenzij vratnih kril do 15% po širini in do 15% po višini s tem, da se skupna površina vratnega krila ne poveča za več kot 20%.
Polnila so lahko 
- transparentna - stekla po STS 10/0052, 
- netransparentna - sendvič panel (1,5 mm jeklena ploč. - 2x 18 mm mavčnokaronska plošča - 1,5 mm jeklena ploč.; max. dim. panela je omejena z maksimalno velikostjo vratnih kril).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r>
  </si>
  <si>
    <t>Jansen Janisol C4 - Slovensko tehnično soglasje STS 10/0052</t>
  </si>
  <si>
    <t>ALU protipožarna vrata in steklene stene</t>
  </si>
  <si>
    <t>Schüco ADS 80 FR 30
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80 mm. Vratna konstrukcija je med podbojem in krilom površinsko poravnana. 
Maksimala velikost vratnih kril (v skladi s STS:
- enokrilna vrata 1440 x 3000 mm
- dvokrilna vrata 1440* x 3000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</si>
  <si>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Schüco ADS 80 FR 30 - testi in standardi
Požarna odpornost po EN 13501-2 - EI130 / EI230 
Funkcija samozapiranja po EN 14600 - C5 
Dimnotesnost po EN 1634-3 - razred Sm 
Protvlomni razred po EN 1627-3 - do RC3</t>
  </si>
  <si>
    <t>ALU STEKLARSKA  DELA</t>
  </si>
  <si>
    <t>Pri opažu zidov in plošče se odprtine do 2,00 m2 ne odbijajo in se opaž odprtin ne obračunava</t>
  </si>
  <si>
    <t xml:space="preserve">posebej. Pri odprtinah večjih kot 2,00 m2 se odprtine odbijajo in se pri ploščah opaž odprtin </t>
  </si>
  <si>
    <t>obračuna v postavki opaž čela plošč, pri zidovih pa obračuna v opažih zidov.</t>
  </si>
  <si>
    <t>PRIPRAVLJALNA DELA</t>
  </si>
  <si>
    <t>Skupaj pripravljalna dela:</t>
  </si>
  <si>
    <t xml:space="preserve">A. </t>
  </si>
  <si>
    <t>SKUPAJ GRADBENA DELA:</t>
  </si>
  <si>
    <t>Pripravljalna dela z izdelavo varnostnega načrta, postavitev gradbiščne ograje, gradbiščne table, gradbiščnega vhoda, ureditev gradbišča, izdelava vodovodnega in elektro priključka, postavitev gradbiščnih objektov, zakoličba obstoječih komunalnih vodov na območju gradbišča, stroški gradbišča za celotno dobo gradnje ter druga pripravljalna in zaključna dela.</t>
  </si>
  <si>
    <t>Krpanje prebojev v AB zidovih, nosilcih, ploščah, velikosti do 30/30/30 cm, z obdelavo okrog instalacij, s krpanjem ometov, ostalimi obdelavami, po detajlu.</t>
  </si>
  <si>
    <t>Krpanje prebojev v AB zidovih, nosilcih, ploščah, na mejah požarnih con, velikosti do 30/30/30 cm, z obdelavo okrog instalacij, s krpanjem ometov, ostalimi obdelavami, po detajlu.</t>
  </si>
  <si>
    <t>Razna manjša in nepredvidena dela se obračunajo na podlagi naročila in potrditve s strani nadzora v gradbenem dnevniku:</t>
  </si>
  <si>
    <t>KV delavec</t>
  </si>
  <si>
    <t>PK delavec</t>
  </si>
  <si>
    <t>ur</t>
  </si>
  <si>
    <t xml:space="preserve"> + 22% DDV</t>
  </si>
  <si>
    <t>količina</t>
  </si>
  <si>
    <t>V ceni na enoto upoštevati zaščito pred vkleščenjem prstov pri vratih po izboru arhitekta.</t>
  </si>
  <si>
    <t>Celotna sestava skupaj</t>
  </si>
  <si>
    <t>PODOPOLAGALSKA DELA</t>
  </si>
  <si>
    <t>Skupaj podopolagalska dela:</t>
  </si>
  <si>
    <t>V cenah na enoto zajeti obdelave stikov (senčne fuge, zaključki, kitanja, dilatacije….).</t>
  </si>
  <si>
    <t>Priprava podlage, glajenje, brušenje in 2x pleskanje stropnih in stenskih površin, v barvi po izboru arhitekta. V ceni zajeti kitanje z akrilcem stikov do stavbnega pohištva, vseh vogalov, stikov med različnimi materiali, stikov s keramiko, okrog podometnih omaric, do coklov in letvic ter drugje kjer je to potrebno. V ceni zajeti, da se zadnja roka barvanja izvede po položitvi finalnih tlakov, montaži notranjih vrat s predhodno zaščito vsega in odstranitvo zaščite.</t>
  </si>
  <si>
    <t>Izdelava geodetskega posnetka z vpisom v evidence.</t>
  </si>
  <si>
    <t xml:space="preserve">Pridobitev dovoljenja zapore ceste, ulic  skladno z varnostnim načrtom, postavitev zapor in označitev uvoza / izvoza z gradbišča ter stroški prometne signalizacije za celotno dobo gradnje. </t>
  </si>
  <si>
    <t>Upoštevati uredbo o zelenem naročanju.</t>
  </si>
  <si>
    <t xml:space="preserve">Kjer je naveden opaž kvalitete vidnega betona VB2 je potrebno zajeti v ceni na enoto brušenje in </t>
  </si>
  <si>
    <t>zidarsko pripravo za slikopleskarska ali druga dela.</t>
  </si>
  <si>
    <t>Kjer je naveden opaž kvalitete vidnega betona VB3 je potrebno zajeti v ceni na enoto vsa</t>
  </si>
  <si>
    <t>Vsi vidni betoni morajo biti kvalitete VB2-VB3.</t>
  </si>
  <si>
    <t>V ceni upoštevati izdelavo projekta betona, katerega potrdita statik in arhitekt.</t>
  </si>
  <si>
    <t>Dostava, montaža, amortizacija, demontaža in odvoz vseh premičnih in stalnih delovnih odrov za izvedbo vseh del, za celotno dobo gradnje in vseh višin. Cena se določi skladno z izbiro tehnologije izvajalca in načinom izvedbe.</t>
  </si>
  <si>
    <t>pavšal</t>
  </si>
  <si>
    <t xml:space="preserve">Izdelava opaža raznih odprtin v AB konstrukcijah, s podpiranjem in razopaženjem. </t>
  </si>
  <si>
    <t>PONUDNIK MORA V CENI NA ENOTO ZAJETI STROŠEK NADZORA IN IZDELAVE POŽARNEGA</t>
  </si>
  <si>
    <t>IZKAZA.</t>
  </si>
  <si>
    <t>klet</t>
  </si>
  <si>
    <t>Dobava in vgrajevanje betona v AB zidove, C30/37, XC2, S4, Dmax= 16, prereza 0,30 m3/m2.</t>
  </si>
  <si>
    <t>nad kletjo</t>
  </si>
  <si>
    <t>pritličje</t>
  </si>
  <si>
    <t>Dobava in vgrajevanje betona v AB zidove, C30/37, XC2, S4, Dmax= 16, prereza 0,20 m3/m2.</t>
  </si>
  <si>
    <t>nadstropje</t>
  </si>
  <si>
    <t>nad nadstropjem</t>
  </si>
  <si>
    <t>8.1.</t>
  </si>
  <si>
    <t>8.2.</t>
  </si>
  <si>
    <t>8.3.</t>
  </si>
  <si>
    <t>9.1.</t>
  </si>
  <si>
    <t>9.2.</t>
  </si>
  <si>
    <t>15.1.</t>
  </si>
  <si>
    <t>15.2.</t>
  </si>
  <si>
    <t>15.3.</t>
  </si>
  <si>
    <t>15.4.</t>
  </si>
  <si>
    <t>15.5.</t>
  </si>
  <si>
    <t>17.</t>
  </si>
  <si>
    <t>18.</t>
  </si>
  <si>
    <t>19.</t>
  </si>
  <si>
    <t>V cenah na enoto zajeti letvice pri opažu zidov, plošč, nosilcev in stebrov na vogalih, za odkape,....</t>
  </si>
  <si>
    <t>HIDROIZOLACIJE</t>
  </si>
  <si>
    <t>TOPLOTNE IZOLACIJE</t>
  </si>
  <si>
    <t>Dobava in polaganje HDPE čepaste folije, kot npr. Isostud 500.</t>
  </si>
  <si>
    <t>potrebna dela, zaščito in nego betona do zaključka del ter premaz z zaščitnim protiprašnim in hidrofobnim</t>
  </si>
  <si>
    <t>premazom za zaščito betona z naravnim mat izgledom kot npr. ProtectGuard CE Special Concrete.</t>
  </si>
  <si>
    <t>TLAKI in STREHE</t>
  </si>
  <si>
    <t>Kronsko vrtanje v AB konstrukcijah od fi 60 do fi 110 mm, z nakladanjem in odvozom ruševin na trajno deponijo s plačilom takse.</t>
  </si>
  <si>
    <t>Kronsko vrtanje v AB konstrukcijah od fi 125 do fi 160 mm, z nakladanjem in odvozom ruševin na trajno deponijo s plačilom takse.</t>
  </si>
  <si>
    <t>20.</t>
  </si>
  <si>
    <t>21.</t>
  </si>
  <si>
    <t>22.</t>
  </si>
  <si>
    <t>23.</t>
  </si>
  <si>
    <t>24.</t>
  </si>
  <si>
    <t>25.</t>
  </si>
  <si>
    <t>26.</t>
  </si>
  <si>
    <t>27.</t>
  </si>
  <si>
    <t>28.</t>
  </si>
  <si>
    <t>29.</t>
  </si>
  <si>
    <t>30.</t>
  </si>
  <si>
    <t>KERAMIČARSKA DELA</t>
  </si>
  <si>
    <t>Izdelava hidroizolacije mokrih prostorov in balkona, stenska in talna, 2x nanos hidroizolacijskega sloja na cementni osnovi s PVC mrežico in robnimi trakovi, kot naprimer Mapei Mapelastic, s tesnenjem prebojev.</t>
  </si>
  <si>
    <t>Skupaj keramičarska dela:</t>
  </si>
  <si>
    <t>Dobava in polaganje talne keramike na notranjih površinah, velikoformatna, retificirana, protizdrsna, po izboru arhitekta, na lepilo kot npr. Mapei Keraflex, s fugiranjem stikov, vključno s kitanjem dilatacij in stikov. Nabavna vrednost keramike 30 eur/m2 + DDV.</t>
  </si>
  <si>
    <t>Dobava in polaganje cokla talne keramike na notranjih površinah, velikoformatna, retificirana, protizdrsna, po izboru arhitekta, na lepilo kot npr. Mapei Keraflex, s fugiranjem stikov, vključno s kitanjem dilatacij in stikov. Nabavna vrednost keramike 30 eur/m2 + DDV.</t>
  </si>
  <si>
    <t>2x brušenje keramike in obdelava vogalov na območju stenske keramike.</t>
  </si>
  <si>
    <t>Dobava in polaganje stenske keramike na notranjih površinah, velikoformatna, retificirana, po izboru arhitekta, na lepilo, s fugiranjem stikov, vključno s kitanjem dilatacij in vogalov, s predhodnim premazom površine. Nabavna vrednost keramike 30 eur/m2 + DDV.</t>
  </si>
  <si>
    <t>betonski stropovi, poldisperzijska barva</t>
  </si>
  <si>
    <t>V cenah na enoto je potrebno zajeti ojačitvene profile za montažo stavbnega pohištva in opreme.</t>
  </si>
  <si>
    <t>Dobava in montaža gasilnikov, po požarni študiji, z oznakami.</t>
  </si>
  <si>
    <t>Izdelava, dobava in montaža držala za zastave, po shemi.</t>
  </si>
  <si>
    <t>2.5.</t>
  </si>
  <si>
    <t>FASADERSKA DELA</t>
  </si>
  <si>
    <t>Skupaj fasaderska dela:</t>
  </si>
  <si>
    <t>Izdelava izolacijske fasade po sestavi F2, z dobavo vsega materiala in potrebnim delom: nanos impregnacije in egalizacija podlage z osnovnim premazom za nevpojne podlage (beton) kot je npr. weber podklad haft; iz toplotne izolacije kot iz XPSa, debeline 3,0 cm; mehansko pritrjevanje izolacijskih plošč z npr. weber fasadnim sidrom HTR-P (6, na vogalih 8 sider/m2), brez poglabljanja v izolacijo; iz srednjeslojnega ometa iz fasadnega lepila kot npr. webertherm family GROB fasadno lepilo za izdelavo armirnega sloja (nametličen za boljši oprijem), iz fasadne mrežice kot npr. webertherm armirna mreža 9901; iz vseh tipskih fasaderskih profilov; iz osnovnega premaza kot npr. weberprim 403; iz zaključnega slolja kot npr. weberstar 261 AquaBalance 0,5 mm v debelini 3 mm, barvni ton po izboru arhitekta, z vsemi zaščitami in obdelavami, z obdelavo cokla po potrjenem sistemu dobavitelja, z dodatno izravnavo podlage pred zaključnim slojem.</t>
  </si>
  <si>
    <t xml:space="preserve">Izdelava, dobava in montaža prefabriciranih betonskih elementov, sestavljeni iz prefabrikatov izdelanih v delavnici (iz kalupov, armature, betona, vseh dodatkov), finalno obdelanih, s stroški transporta in stroški prenosa do mesta vgradnje, z vsem veznim in pritrdilnim materialom, s sidranjem v podlago. Tribune z dodatnimi stopniščnimi nosilci in gumo na ležiščih debeline 10 mm kot npr. Leschuplast GLT tip N15 in z izvedbo stopničastih AB nosilcev. Stopnice položene na klasično cementno podlago ali lepilo. V cenah na enoto zajeti trajno kitanje med posameznimi elementi in na stiku z zidovi, ploščami in drugimi elementi. </t>
  </si>
  <si>
    <t>1.9.</t>
  </si>
  <si>
    <t>1.10.</t>
  </si>
  <si>
    <t>1.11.</t>
  </si>
  <si>
    <t>ATLETSKA DVORANA POLJANE</t>
  </si>
  <si>
    <t>MESTNA OBČINA MARIBOR</t>
  </si>
  <si>
    <t>PZR</t>
  </si>
  <si>
    <t>Moravče, oktober 2022</t>
  </si>
  <si>
    <t>V cenah na enoto zajeti izdelavo delavniških načrtov opaža katere potrdita statik in arhitekt.</t>
  </si>
  <si>
    <t>temeljna plošča, prereza 0,30 m3/m2</t>
  </si>
  <si>
    <t>temeljna plošča dvigalnega jaška, prereza 0,30 m3/m2</t>
  </si>
  <si>
    <t>temeljna plošča doskočišča, prereza 0,30 m3/m2</t>
  </si>
  <si>
    <t>zidovi poglobitve dvigalnega jaška, prereza 0,20 m3/m2</t>
  </si>
  <si>
    <t>zidovi poglobitve doskočišča, prereza 0,20 m3/m2</t>
  </si>
  <si>
    <t>poglobitve temeljne plošče, prereza do vključno 0,90 m3/m2</t>
  </si>
  <si>
    <t>pasovni temelj druge faze, prereza 0,90 m3/m2</t>
  </si>
  <si>
    <t>Dobava in vgrajevanje podložnega betona C12/15, prereza 0,10 m3/m2:</t>
  </si>
  <si>
    <t>pod poglobitvami, pod temeljnimi ploščami in pasovnim temeljem za drugo fazo</t>
  </si>
  <si>
    <t>Dobava in vgrajevanje betona v AB temeljne plošče in temelje, C30/37, XC2, PVII, S4, Dmax= 32:</t>
  </si>
  <si>
    <t>Dobava in vgrajevanje betona v AB stebre, C30/37, XC2, S4, Dmax= 16, prereza 0,08-0,24 m3/m1.</t>
  </si>
  <si>
    <t>Dobava in vgrajevanje betona v AB nosilce, C30/37, XC2, S4, Dmax= 16, prereza 0,08-0,26 m3/m1.</t>
  </si>
  <si>
    <t>Dobava in vgrajevanje betona v AB ravne in poševne plošče, C30/37, XC2, S4, Dmax= 16, prereza 0,16-0,20 m3/m2.</t>
  </si>
  <si>
    <t>Dobava in vgrajevanje betona v AB stopnice in podeste, C30/37, XC2, S4, Dmax= 16, prereza do 0,25 m3/m2.</t>
  </si>
  <si>
    <t>stopniščne rame v objektu</t>
  </si>
  <si>
    <t>stopniščni podesti v objektu</t>
  </si>
  <si>
    <t>Dobava in vgrajevanje betona v AB horizontalne in vertikalne vezi v obodnih zidovih iz betonskih zidakov, C30/37, XC2, S4, Dmax= 16, prereza 0,04-0,06 m3/m1.</t>
  </si>
  <si>
    <t>horizontalne vezi</t>
  </si>
  <si>
    <t>vertikalne vezi</t>
  </si>
  <si>
    <t>nad kletjo in pritličjem</t>
  </si>
  <si>
    <t>temelji stopnišč ob objektu, prereza nad 0,60 m3/m1</t>
  </si>
  <si>
    <t>pod temelji stopnišč ob objektu</t>
  </si>
  <si>
    <t>stopnice ob objektu</t>
  </si>
  <si>
    <t>tribuna</t>
  </si>
  <si>
    <t>2.6.</t>
  </si>
  <si>
    <t>2.7.</t>
  </si>
  <si>
    <t>2.8.</t>
  </si>
  <si>
    <t>dodatek podložnega betona pri izdelavi poševnin na tamponu</t>
  </si>
  <si>
    <t>3.3.</t>
  </si>
  <si>
    <t>6.3.</t>
  </si>
  <si>
    <t>Količina armature je ocenjena na 180 kg/m3. Točna količina bo podana v PZI načrtu gradbenih konstrukcij.</t>
  </si>
  <si>
    <t>Dobava, rezanje, krivljenje, vezanje in vgrajevanje srednje zahtevne armature, rebraste palice S500-RA, do vključno fi 12 mm.</t>
  </si>
  <si>
    <t>Dobava, rezanje, krivljenje, vezanje in vgrajevanje srednje zahtevne armature, rebraste palice S500-RA, nad fi 12 mm.</t>
  </si>
  <si>
    <t>Dobava, rezanje, krivljenje, vezanje in vgrajevanje srednje zahtevne armature,  S500-RA, armaturne mreže.</t>
  </si>
  <si>
    <t>Izdelava opaža poglobitev temeljnih plošč, temeljnih plošč in temeljev, s podpiranjem in razopaženjem.</t>
  </si>
  <si>
    <t>čelo temeljne plošče objekta, debeline 30+10 cm</t>
  </si>
  <si>
    <t>čela temeljnih plošč dvigalnega jaška in doskočišča, debeline 30+10 cm</t>
  </si>
  <si>
    <t>zidovi poglobitev temeljne plošče dvigalnega jaška in doskočišča, debeline 20 cm in višine 20-90 cm</t>
  </si>
  <si>
    <t>čelo poglobitev temeljnih plošč višine 90 cm</t>
  </si>
  <si>
    <t>enostranski opaž pasovnega temelja 2. faze, višine 90 cm</t>
  </si>
  <si>
    <r>
      <t xml:space="preserve">Planiranje dna izkopa, v točnosti </t>
    </r>
    <r>
      <rPr>
        <sz val="10"/>
        <rFont val="Arial"/>
        <family val="2"/>
        <charset val="238"/>
      </rPr>
      <t>±</t>
    </r>
    <r>
      <rPr>
        <sz val="10"/>
        <rFont val="Arial CE"/>
        <family val="2"/>
        <charset val="238"/>
      </rPr>
      <t>2 cm vključno z utrjevanjem pred izvajanjem temeljenja.</t>
    </r>
  </si>
  <si>
    <t>Dobava in vgradnja gramoznega materiala frakcije 0-32 mm v sloju 20 cm pod objektom in med poglobitvami temeljne plošče. Z utrjevanjem po slojih do predpisane zbitosti 60 MPa.</t>
  </si>
  <si>
    <t>Dobava in vgradnja geotekstila v dno in stranice gradbene jame, 300 g/m2.</t>
  </si>
  <si>
    <t>Dobava in vgradnja kvalitetnega izkopanega  materiala za zasip ob objektu. Z utrjevanjem po slojih do predpisane zbitosti 60 MPa.</t>
  </si>
  <si>
    <t xml:space="preserve">Nakladanje in odvoz viška izkopanega materiala na trajno deponijo s plačilom takse in pridobitvijo evidenčnih listov. </t>
  </si>
  <si>
    <t>Geomehanski nadzor, pregled temeljnih tal in izdelava poročila.</t>
  </si>
  <si>
    <t xml:space="preserve">Izdelava dvostranskega opaža AB zidov, ravni, debeline 20-30 cm, vseh višin, s podpiranjem in razopaženjem. Kvaliteta vidnega betona VB2. </t>
  </si>
  <si>
    <t>klet, debeline 20 cm</t>
  </si>
  <si>
    <t>klet, debeline 30 cm</t>
  </si>
  <si>
    <t xml:space="preserve">Izdelava tri ali štiristranskega opaža AB stebrov, ravni, vseh višin, s podpiranjem in razopaženjem. Kvaliteta vidnega betona VB2. </t>
  </si>
  <si>
    <t xml:space="preserve">Izdelava dvo ali tristranskega opaža AB nosilcev, ravni in poševni, s podpiranjem in razopaženjem. Kvaliteta vidnega betona VB2. </t>
  </si>
  <si>
    <t xml:space="preserve">Izdelava opaža AB plošč, ravne in poševne, debeline 16-20 cm, s podpiranjem in razopaženjem. Kvaliteta vidnega betona VB2. </t>
  </si>
  <si>
    <t xml:space="preserve">Izdelava opaža čela AB plošč, ravni in poševni deli, debeline 16-20 cm, s podpiranjem in razopaženjem. </t>
  </si>
  <si>
    <t xml:space="preserve">Izdelava opaža stopniščnih ram in podestov, s podpiranjem in razopaženjem. Kvaliteta vidnega betona VB2. </t>
  </si>
  <si>
    <t xml:space="preserve">Izdelava opaža horizontalnih in vertikalnih vezi v obodnih zidovih iz betonskih votlakov, s podpiranjem in razopaženjem. </t>
  </si>
  <si>
    <t>pritličje, debeline 20 cm</t>
  </si>
  <si>
    <t>pritličje, debeline 30 cm</t>
  </si>
  <si>
    <t>temelji zunanjih stopnišč ob objektu</t>
  </si>
  <si>
    <t>stopniščne rame in podesti ob objektu</t>
  </si>
  <si>
    <t>tribuna, debeline 20 cm</t>
  </si>
  <si>
    <t>tribuna, debeline 30 cm</t>
  </si>
  <si>
    <t>Dobava in montaža delovnega odra v dvigalnem jašku, z vsemi elementi.</t>
  </si>
  <si>
    <t>Dobava in polaganje toplotne izolacije pod temeljnimi ploščami, po sestavi, debeline 10,0 cm, 0,035, 500 kPa, kot npr. FIBRANxps 500-L.</t>
  </si>
  <si>
    <t>Izdelava dvoslojne vertikalne hidroizolacije vkopanega dela objekta in cokla objekta, po sestavi, iz 2x bitumenskih trakov debeline 4 mm, kot npr. Fragmat P4+, s predhodno zidarsko pripravo podlage in nanosom bitumenske emulzije, z vsemi obdelavami in tesnenjem stikov, pri stavbnem pohištvu upoštevati uporabo samolepilne hidroizolacije.</t>
  </si>
  <si>
    <t>Izdelava dvoslojne horizontalne hidroizolacije pod temeljnimi ploščami po sestavi, iz 2x bitumenskih trakov debeline 4 mm, kot npr. Fragmat P4+, s predhodno zidarsko pripravo podlage in nanosom bitumenske emulzije, z vsemi obdelavami in tesnenjem stikov.</t>
  </si>
  <si>
    <t>Izdelava poglobitve temeljne plošče za črpališče, po detajlu.</t>
  </si>
  <si>
    <t>Dobava in lepljenje vertikalne toplotne izolacije vkopanih zidov, po sestavi, debeline 8,0 cm, ekstrudiran polistiren, 0,035, 300 kPa, kot npr. FIBRAN xps 300-L.</t>
  </si>
  <si>
    <t>Dobava in vgradnja naklonskega betona na pasovnem temelju za 2. fazo, kot podlaga hidroizolacije, debeline 4-7 cm, s pripravo betonske podlage.</t>
  </si>
  <si>
    <t>Dobava in zidanje kletnih obodnih zidov iz betonskih votlakov debeline 30 cm, z uporabo malte, s sidranjem v AB stebre in nosilce.</t>
  </si>
  <si>
    <t>Dobava in zidanje kletnih zidov - zapore pod nizkim delov stopnišč, iz siporeks zidakov debeline 10 cm, z uporabo gradbenega lepila in malte, s sidranjem v nosilno konstrukcijo, z izvedbo enostranskih ometov, s polnjenjem rež.</t>
  </si>
  <si>
    <t>Izdelava strojnih stenskih ometov na zidovih iz betonskih votlakov v kleti, s pripravo površine.</t>
  </si>
  <si>
    <t>Dobava in izdelava zvočne in toplotne izolacije stropa po sestavi, iz plošč debeline 10 cm, kot npr. Tektalan, z lepljenjem in sidranjem na podlago ali vstavljanjem v opaž, z vsemi obdelavami in zaključki.</t>
  </si>
  <si>
    <t>Izdelava sestave tlaka kleti, z vsem potrebnim materialom in delom:</t>
  </si>
  <si>
    <t xml:space="preserve"> - toplotna izolacija debeline 5 cm, XPS, 0,035, 300 kPa, kot npr. Fibran XPS 300L, v več slojih, z opasovanjem okrog instalacij.</t>
  </si>
  <si>
    <t xml:space="preserve"> - mikrarmirani cementni estrih debeline 8,0 cm, C20/25, z izvedbo dilatacij, z robnimi trakovi ob zidovih</t>
  </si>
  <si>
    <t>Dobava in vgradnja mivke v doskočišče, sloj debeline cca 50 cm.</t>
  </si>
  <si>
    <t>Izdelava sestave tlaka pritličja, z vsem potrebnim materialom in delom:</t>
  </si>
  <si>
    <t xml:space="preserve"> - toplotna izolacija debeline 4 cm, EPS, 0,034, 150 kPa, kot npr. FRAGMAT EPS 200, v več slojih, z opasovanjem okrog instalacij.</t>
  </si>
  <si>
    <t xml:space="preserve"> - ločilni sloj iz PE folije</t>
  </si>
  <si>
    <t xml:space="preserve"> - zvočna izolacija debeline 2,3 cm, kot npr. EPS Fragmat Silent T650.</t>
  </si>
  <si>
    <t xml:space="preserve"> - mikrarmirani cementni estrih debeline 8,0 cm, C20/25, z izvedbo dilatacij, z robnimi trakovi ob zidovih, z dodatkom za talno ogrevanje</t>
  </si>
  <si>
    <t>Zidarska obdelava špalet vrat dvigalnega jaška, tristranska obdelava s finalizacijo kot osnova za slikopleskarska dela ter obbetoniranja praga vrat dvigal. Obračun po vratih.</t>
  </si>
  <si>
    <t>Izdelava sestave tlaka nadstropja, z vsem potrebnim materialom in delom:</t>
  </si>
  <si>
    <t xml:space="preserve"> - toplotna izolacija debeline 8 cm, EPS, 0,034, 150 kPa, kot npr. FRAGMAT EPS 200, v več slojih, z opasovanjem okrog instalacij.</t>
  </si>
  <si>
    <t xml:space="preserve"> - toplotna izolacija debeline 10 cm, XPS, 0,035, 200 kPa, kot npr. Fibran XPS 200L, v več slojih, z opasovanjem okrog instalacij.</t>
  </si>
  <si>
    <t xml:space="preserve"> - mikrarmirani cementni estrih debeline 7,0 cm, C20/25, z izvedbo dilatacij, z robnimi trakovi ob zidovih</t>
  </si>
  <si>
    <t>Dobava in polaganje horizontalne toplotne izolacije tal tribune, po sestavi, debeline 4,0 cm, ekstrudiran polistiren, 0,035, 300 kPa, kot npr. FIBRAN xps 300-L.</t>
  </si>
  <si>
    <t>Dobava, sidranje in polaganje horizontalne toplotne izolacije tal tribune, po sestavi, debeline 10,0 cm, ekstrudiran polistiren, 0,035, 300 kPa, kot npr. FIBRAN xps 300-L.</t>
  </si>
  <si>
    <t>Izdelava dvoslojne horizontalne hidroizolacije tlaka tribun, po sestavi, iz 2x bitumenskih trakov debeline 3+4 mm, prvi sloj samolepilna na toplotno izolacijo, drugi sloj kot npr. Fragmat P4+, s predhodno zidarsko pripravo podlage in nanosom bitumenske emulzije, z vsemi obdelavami in tesnenjem stikov, z izvedbo vertikalnih zaključkov na fasado.</t>
  </si>
  <si>
    <t>Dobava in vgradnja odvodnjavanja tribune iz linijske kanalete dolžine cca 100 m, z iztoki in iztočnimi cevmi do peskolov, celotni sistem po potrjenem predlogu s strani izvajalca.</t>
  </si>
  <si>
    <t>Izdelava sestave strehe objektov nadstropja, z vsem potrebnim materialom in delom:</t>
  </si>
  <si>
    <t xml:space="preserve"> - OSB plošče debeline 2,5 cm, vijačene v podkonstrukcijo montažnih objektov</t>
  </si>
  <si>
    <t xml:space="preserve"> - toplotna izolacija iz kamene volne debeline 16 cm, v sveh slojih po 8 cm, trda delno pohodna izolacija za strehe, 0,035.</t>
  </si>
  <si>
    <t xml:space="preserve"> - hidroizolacija iz PVC hidroizolacijske folike kot naprimer Sika, debeline 1,8 mm, s podlogo iz filca, z vsemi obdelavami, zaključki, tesnenjem stikov in prebojev.</t>
  </si>
  <si>
    <t xml:space="preserve"> - atika ravnih streh, stik fasade in strehe, po detajlu</t>
  </si>
  <si>
    <t xml:space="preserve"> - naklonska toplotna izolacija debeline 3-10 cm, iz kamene volne</t>
  </si>
  <si>
    <t xml:space="preserve"> - iztoki ravni streh, po detajlu</t>
  </si>
  <si>
    <t xml:space="preserve"> - odtočne cevi ravnih streh</t>
  </si>
  <si>
    <t>Izdelava sestave glavne strehe nad atletsko dvorano, z vsem potrebnim materialom in delom:</t>
  </si>
  <si>
    <t xml:space="preserve"> - nosilna lesene konstrukcija iz glavnih nosilnih lepljenih nosilcev, vidni, in sekundarnih prečnih nosilcev iz lepljencev 8x28 cm, vse po načrtu gradbenih konstrukcij</t>
  </si>
  <si>
    <t xml:space="preserve"> - OSB plošče debeline 3,0 cm, vijačene v konstrukcijo ostrešja</t>
  </si>
  <si>
    <t xml:space="preserve"> - linijska žlota odvodnjavanja, po detajlu</t>
  </si>
  <si>
    <t xml:space="preserve"> - iztoki žlote, po detajlu</t>
  </si>
  <si>
    <t xml:space="preserve"> - odtočne cevi</t>
  </si>
  <si>
    <t xml:space="preserve"> - varnostni prelivi, po detajlu</t>
  </si>
  <si>
    <t xml:space="preserve"> - atika strehe, po detajlu</t>
  </si>
  <si>
    <t>Pomoč pri vzidavi tuš kadičk s krpanjem estriha.</t>
  </si>
  <si>
    <t>15.6.</t>
  </si>
  <si>
    <t>15.7.</t>
  </si>
  <si>
    <t>Rušenje obstoječih objektov na območju novogradnja atletske dvorane. Cena se določi na podlagi obveznega ogleda obstoječega stanja. V ceni na enoto upoštevati rušenje vseh objektov, utrjenih površin, vegetacije, komunalnih priključkov in ostalih elementov. Do čiste parcele za izvedbo zemeljskih del. Cena se določi na "ključ".</t>
  </si>
  <si>
    <t>Objekt 1: dvokapnica, P+1, naklon strehe 28 stopinj, višina 7,4 m, tlorisne velikosti 180 m2</t>
  </si>
  <si>
    <t>Objekt 2: tribune tlorisne velikosti 400 m2</t>
  </si>
  <si>
    <t>Objekt 3: objekt iz 3 delov. Dvokapnica s frčadami P+1+M, naklon strehe 42 stopinj, višina slemena 8,6 m, tlorisne velikosti 8,5x15,7 m. Zraven se drži terasni objekt P+1, ravna streha, tlorisne velikosti 4x6 m, višina 4,8 m. Zadnji del skladiščni objekt, dvokapnica z naklonom 42 stopnij, višine 4,8 m, etažnosti P+M, tlorisne velikosti 13,6x5,1 m.</t>
  </si>
  <si>
    <t>Vse skupaj:</t>
  </si>
  <si>
    <t>Izdelava monitoringa posedkov objekta z vgradnjo reperjev, po navodilih iz tehničnega poročila.</t>
  </si>
  <si>
    <t>Izkop gradbene jame v zemljini III.-IV. kategorije, globina izkopa do 6,0 m, z nakladanjem na prevozno sredstvo ali deponiranjem na gradbišču za ponovno vgradnjo. V ceni na enoto zajeti izvedbo brežin gradbene jame in zaščito brežin s PVC folijo.</t>
  </si>
  <si>
    <t>Dobava in polaganje toplotne izolacije nad AB ploščo pri dvignjenem tlaku prostorov nadstropja, debeline 16 cm, kamena volna 0,035.</t>
  </si>
  <si>
    <t>15.8.</t>
  </si>
  <si>
    <t>16.1.</t>
  </si>
  <si>
    <t>16.2.</t>
  </si>
  <si>
    <t>16.3.</t>
  </si>
  <si>
    <t>16.4.</t>
  </si>
  <si>
    <t>16.5.</t>
  </si>
  <si>
    <t>16.6.</t>
  </si>
  <si>
    <t>16.7.</t>
  </si>
  <si>
    <t>30.1.</t>
  </si>
  <si>
    <t>30.2.</t>
  </si>
  <si>
    <t>z uporabo 2x navadnih in 2x vodoodpornih plošč</t>
  </si>
  <si>
    <t>z uporabo 4x vodoodpornih plošč</t>
  </si>
  <si>
    <t xml:space="preserve">Izdelava spuščenih rasterskih stropov 60x60 cm, kot npr. Armstrong Microlook Sahara, s podkonstrukcijo in obešali, z izvedbo izrezov in zaključkov </t>
  </si>
  <si>
    <t>Dobava in vgradnja inox talnih profilov med različnimi tlaki, po izboru arhitekta.</t>
  </si>
  <si>
    <r>
      <t xml:space="preserve">Izdelava mavčnih sten po sestavah, debeline cca 30,0 cm: iz 2x mavčne plošče debeline 1,25 cm kot npr. KNAUF; iz podkonstrukcije iz pocinkanih profilov debeline 7,5 cm, z vmesno zvočno toplotno izolacijo iz kamene volne </t>
    </r>
    <r>
      <rPr>
        <sz val="10"/>
        <rFont val="Arial"/>
        <family val="2"/>
        <charset val="238"/>
      </rPr>
      <t>debeline 7,5 cm, kot npr. Knauf Insulation Nutur Board ali enakovredno, iz instalacijskega prostora s povezavami iz ostankov plošč, iz podkonstrukcije iz pocinkanih profilov debeline 7,5 cm, z vmesno zvočno toplotno izolacijo iz kamene volne debeline 7,5 cm, kot npr. Knauf Insulation Natur Board ali enakovredno; iz 2x mavčne plošče debeline 1,25 cm kot npr. KNAUF.</t>
    </r>
  </si>
  <si>
    <r>
      <t xml:space="preserve">Izdelava mavčnih sten po sestavah, debeline 15,0 cm: iz 2x mavčne plošče debeline 1,25 cm kot npr. KNAUF; iz podkonstrukcije iz pocinkanih profilov debeline 10,0 cm, z vmesno zvočno toplotno izolacijo iz kamene volne </t>
    </r>
    <r>
      <rPr>
        <sz val="10"/>
        <rFont val="Arial"/>
        <family val="2"/>
        <charset val="238"/>
      </rPr>
      <t>debeline 10,0 cm, kot npr. Knauf Insulation Natur Board ali enakovredno, iz 2x mavčne plošče debeline 1,25 cm kot npr. KNAUF.</t>
    </r>
  </si>
  <si>
    <t>z uporabo 2x vodoodpornih plošč</t>
  </si>
  <si>
    <t>z uporabo 2x navadnih plošč</t>
  </si>
  <si>
    <t>z uporabo 4x ognjevarnih plošč</t>
  </si>
  <si>
    <t>z uporabo 4x navadnih plošč</t>
  </si>
  <si>
    <t>Dobava in vgradnja toplotne izolacije stropov nadstropja, iz mineralne volne debeline 10 cm, 0,035, kot npr. Unifit 035, z izdelavo parne zapore z lepljenimi stiki in podkonstrukcije iz pocinkanih profilov.</t>
  </si>
  <si>
    <r>
      <t xml:space="preserve">Izdelava instalacijskih mavčnih oblog po sestavah, debeline 10,0 cm: iz 2x mavčne plošče debeline 1,25 cm kot npr. KNAUF; iz podkonstrukcije iz pocinkanih profilov debeline 7,5 cm, z vmesno zvočno toplotno izolacijo iz kamene volne </t>
    </r>
    <r>
      <rPr>
        <sz val="10"/>
        <rFont val="Arial"/>
        <family val="2"/>
        <charset val="238"/>
      </rPr>
      <t>debeline 7,5 cm, kot npr. Knauf Insulation Natur Board ali enakovredno.</t>
    </r>
  </si>
  <si>
    <r>
      <t xml:space="preserve">Izdelava mavčnih oblog montažnih objektov nadstropja po sestavah, debeline 18,5 cm: iz 1x mavčne plošče debeline 1,25 cm kot npr. KNAUF; iz 1x OSB plošč debeline 1,25 cm; iz podkonstrukcije iz pocinkanih profilov; iz vmesne toplotne izolacije iz kamene volne 0,035, </t>
    </r>
    <r>
      <rPr>
        <sz val="10"/>
        <rFont val="Arial"/>
        <family val="2"/>
        <charset val="238"/>
      </rPr>
      <t>debeline 16,0 cm, kot npr. Knauf Insulation Natur Board ali enakovredno.</t>
    </r>
  </si>
  <si>
    <t>z uporabo navadnih plošč</t>
  </si>
  <si>
    <t>z uporabo vodoodpornih plošč</t>
  </si>
  <si>
    <t>Izdelava sestave tlaka dvignjenega poda v montažnih objektih nadstropja, po sestavi, z izdelavo vertikalnih bočnih zapor. Iz 2x OSB plošč debeline 1,25 cm, vijačene in lepljene med seboj; iz podkonstrukcije in sloja gume za preprečitev prenosa udarnega zvoka.</t>
  </si>
  <si>
    <t>tla</t>
  </si>
  <si>
    <t>vertikalne zapore, iz 1x OSB plošče + 1x navadne mavčne plošče</t>
  </si>
  <si>
    <t>Dobava in montaža kasete za drsna vrata, velikosti 90x210 cm, po shemi.</t>
  </si>
  <si>
    <t>betonske stopniščne rame in podesti, poldisperzijska barva</t>
  </si>
  <si>
    <t>betonski in mavčni zidovi, mat lateks pralna barva</t>
  </si>
  <si>
    <t>Dobava in polaganje Vinil tlaka po izboru arhitekta, v roli, z varjenjem stikov, z izvedbo zaokrožnic, s predhodno izvedbo izravnalne mase. Vinil tlak debeline 2,5 mm, primeren za javne prostore z veliko obremenitvijo, z zahtevami po tehničnem poročilu.</t>
  </si>
  <si>
    <t>Dobava in polaganje tlaka iz gume, po izboru arhitekta, v roli, z varjenjem stikov, z izvedbo zaokrožnic, s predhodno izvedbo izravnalne mase. Guma za fitness prostore, debeline 5 mm, primeren za javne prostore z veliko obremenitvijo, z zahtevami po tehničnem poročilu.</t>
  </si>
  <si>
    <t>Dobava in polaganje tlaka iz tartana, po izboru arhitekta, položen po klasifikaciji IAAF, debeline 2x 8 mm, z izvedbo stenskih zaključkov, s predhodno izvedbo izravnalne mase. Z zahtevami po tehničnem poročilu.</t>
  </si>
  <si>
    <t>Izdelava, dobava in montaža zaključka tartan tlaka in doskočišča z mivko, po detajlu.</t>
  </si>
  <si>
    <t>Dobava in polaganje Vinil tlaka na stopnicah dolžine 130 cm, po izboru arhitekta, v roli, z varjenjem stikov, z izvedbo zaključkov in s protizdrsnim elementom, s predhodno izvedbo izravnave betonske podlage. Vinil tlak debeline 2,5 mm, primeren za javne prostore z veliko obremenitvijo, z zahtevami po tehničnem poročilu.</t>
  </si>
  <si>
    <t>betonski in mavčni zidovi, poldisperzijska barva</t>
  </si>
  <si>
    <t>Dobava in polaganje epoksi tlaka, v tonu po izboru arhitekta, s predhodno pripravo betonske površine, z izvedbo stenskih zaključkov, s kitanjem stikov in dilatacij.</t>
  </si>
  <si>
    <t>Dobava in polaganje izgotovljenega parketa, debeline 14 mm, lakiran, hrastov, po izboru arhitekta, s predhodno izvedbo izravnalne mase, primeren za talno ogrevanje, z izvedbo stenskih zaključkov iz lesenih letev višine 6 cm. Parket z zahtevami po tehničnem poročilu.</t>
  </si>
  <si>
    <t>Priprava podlage in pleskanje dvigalnega jaška s poldisperzijsko barvo.</t>
  </si>
  <si>
    <t>Priprava podlage in izdelava protiprašnega premaza jame dvigalnega jaška.</t>
  </si>
  <si>
    <t>Dobava in polaganje Vinil tlaka po izboru arhitekta, v roli, z varjenjem stikov, z izvedbo zaokrožnic, s predhodno pripravo lesene podlage. Vinil tlak debeline 2,5 mm, primeren za javne prostore z veliko obremenitvijo, z zahtevami po tehničnem poročilu.</t>
  </si>
  <si>
    <t>BRUŠEN BETON</t>
  </si>
  <si>
    <t>Skupaj brušen beton:</t>
  </si>
  <si>
    <t>PO SHEMAH</t>
  </si>
  <si>
    <t>Skupaj po shemah:</t>
  </si>
  <si>
    <t>V ceni zajeti vse elemente, police, rešetke, pragove,....</t>
  </si>
  <si>
    <t>Gledati detajle in sheme!</t>
  </si>
  <si>
    <t>velikosti 90x210 cm</t>
  </si>
  <si>
    <t>Izdelava, dobava in montaža pregradnih sanitarnih sten z vrati ali brez:</t>
  </si>
  <si>
    <t>Izdelava, dobava in montaža notranjih vrat in zasteklitev hodnikov in stopniščnih jeder:</t>
  </si>
  <si>
    <t>Izdelava, dobava in montaža stenskih akustičnih oblog.</t>
  </si>
  <si>
    <t>Izdelava športnih označb na tartanu v kleti.</t>
  </si>
  <si>
    <t>Izdelava, dobava in montaža držal za roke na notranjih stopniščih.</t>
  </si>
  <si>
    <t>Izdelava, dobava in montaža oken, zasteklitev in vhodnih vrat:</t>
  </si>
  <si>
    <t>kletna okna</t>
  </si>
  <si>
    <t>Izdelava, dobava in montaža ograj na notranjih stopniščih.</t>
  </si>
  <si>
    <t>Izdelava, dobava in montaža ograj v pritličju na odprtini galerije, z izvedbo zaključka tlaka in obloge čela plošče.</t>
  </si>
  <si>
    <t>pritličje, velikosti 560 cm</t>
  </si>
  <si>
    <t>pritličje, velikosti 90 cm</t>
  </si>
  <si>
    <t>pritličje, velikosti 600 cm</t>
  </si>
  <si>
    <t>pritličje, velikosti 480 cm</t>
  </si>
  <si>
    <t>pritličje, velikosti 465 cm</t>
  </si>
  <si>
    <t>pritličje, velikosti 475 cm</t>
  </si>
  <si>
    <t>pritličje, velikosti 180 cm</t>
  </si>
  <si>
    <t>klet, velikosti 90x210 cm</t>
  </si>
  <si>
    <t>klet, velikosti 130x210 cm</t>
  </si>
  <si>
    <t>klet, velikosti 180x210 cm</t>
  </si>
  <si>
    <t>klet, velikosti 615x210 cm</t>
  </si>
  <si>
    <t>pritličje, velikosti 425x210 cm</t>
  </si>
  <si>
    <t>pritličje, velikosti 130x210 cm</t>
  </si>
  <si>
    <t>pritličje, velikosti 480x210 cm</t>
  </si>
  <si>
    <t>pritličje, velikosti 600x210 cm</t>
  </si>
  <si>
    <t>pritličje, velikosti 160x210 cm</t>
  </si>
  <si>
    <t>pritličje, velikosti 430x210 cm</t>
  </si>
  <si>
    <t>Izdelava, dobava in montaža notranjih vrat in zasteklitev:</t>
  </si>
  <si>
    <t>velikosti 80x210 cm</t>
  </si>
  <si>
    <t>velikosti 90x210 cm, drsna</t>
  </si>
  <si>
    <t>velikosti 380x210 cm</t>
  </si>
  <si>
    <t>klet, velikosti 170x220 cm, z 1x vrati</t>
  </si>
  <si>
    <t>klet, velikosti 45x160 cm</t>
  </si>
  <si>
    <t>pritličje, velikosti 170x220 cm</t>
  </si>
  <si>
    <t>pritličje, velikosti 370x220 cm, s 3x vrati</t>
  </si>
  <si>
    <t>pritličje, velikosti 185x220 cm, z 2x vrati</t>
  </si>
  <si>
    <t>pritličje, velikosti 275x220 cm, s 3x vrati</t>
  </si>
  <si>
    <t>pritličje, velikosti 90x220 cm, z 1x vrati</t>
  </si>
  <si>
    <t>pritličje, velikosti 100x220 cm</t>
  </si>
  <si>
    <t>pritličje, velikosti 180x220 cm</t>
  </si>
  <si>
    <t>pritličje, velikosti 50x160 cm</t>
  </si>
  <si>
    <t>Izdelava, dobava in montaža utopljenih predpražnikov kot npr. Emco Diplomat.</t>
  </si>
  <si>
    <t>vhodi pritličje</t>
  </si>
  <si>
    <t>Izdelava tlaka iz brušenega betona, z dobavo materiala in potrebnim delom, debeline 12-15 cm, mikroarmiran, C30/37, iz agregata in cementna po potrjenem vzorcu arhitekta, z vsemi dodatki po projektu betona, ki ga izdela izvajalec, z opažem stranic, z nego betona, z rezanjem dilatacij, z obdelavo betona po potrjenem vzorcu, s kitanjem dilatacij in robnih stikov, z izvedbo končne zaščitne impregnacije z naravnim mat izgledom kot npr. ProtectGuard CE Special Concrete.</t>
  </si>
  <si>
    <t>Iz betona C30/37, PV-II, XD3, XC4, cement tipa CEM I, Dmax 22, armatura do 150 kg/m3. Obdelava: horizontalne površine brušene s pasom štokane površine na robu, obdelava robov, končna zaščitna impregnacija kot npr. ProtectGuard CE Special Concrete. Vse po potrjenih vzorcih s strani arhitekta. Z izdelavo delavniških načrtov in šablon katere potrdi arhitekt, po shemah:</t>
  </si>
  <si>
    <t>podesti na stopnicah ob objektu</t>
  </si>
  <si>
    <t>Izdelava, dobava in montaža ograj zunanjih stopnišč.</t>
  </si>
  <si>
    <t>Izdelava fasade betonskih površin zunanjih stopnic in podestov, z dobavo vsega materiala in potrebnim delom: nanos impregnacije in egalizacija podlage z osnovnim premazom za nevpojne podlage (beton) kot je npr. weber podklad haft; iz srednjeslojnega ometa iz fasadnega lepila kot npr. webertherm family GROB fasadno lepilo za izdelavo armirnega sloja (nametličen za boljši oprijem), iz fasadne mrežice kot npr. webertherm armirna mreža 9901; iz vseh tipskih fasaderskih profilov; iz osnovnega premaza kot npr. weberprim 403; iz zaključnega slolja kot npr. weberstar 261 AquaBalance 0,5 mm v debelini 3 mm, barvni ton po izboru arhitekta, z vsemi zaščitami in obdelavami, z obdelavo cokla po potrjenem sistemu dobavitelja, z dodatno izravnavo podlage pred zaključnim slojem.</t>
  </si>
  <si>
    <t>Izdelava in montaža kovinske konstrukcije montažnih objektov tribune in raznih kovinskih ojačitev, podkonstrukcij in ostalih elementov. Vse vroče cinkano. Z vsem pritrdilnim materialom, izvedbo delavniških načrtov katere potrdi arhitekt in statik.</t>
  </si>
  <si>
    <t>nadstropje, velikosti 790 cm</t>
  </si>
  <si>
    <t>nadstropje, velikosti 210 cm</t>
  </si>
  <si>
    <t>nadstropje, velikosti 615 cm</t>
  </si>
  <si>
    <t>nadstropje, velikosti 125 cm</t>
  </si>
  <si>
    <t>nadstropje, velikosti 370 cm</t>
  </si>
  <si>
    <t>nadstropje, velikosti 100 cm</t>
  </si>
  <si>
    <t>nadstropje, velikosti 170x210 cm</t>
  </si>
  <si>
    <t>nadstropje, velikosti 140x210 cm</t>
  </si>
  <si>
    <t>Izdelava, dobava in montaža ograj tribune, z izvedbo zaključka tlaka in fasade.</t>
  </si>
  <si>
    <t>Izdelava, dobava in montaža ograj VIP terase, z izvedbo zaključka tlaka in fasade.</t>
  </si>
  <si>
    <t>nadstropje, velikosti 210x220 cm, z 1x vrati</t>
  </si>
  <si>
    <t>nadstropje, velikosti 665x220 cm, s 7x vrati</t>
  </si>
  <si>
    <t>nadstropje, velikosti 950x220 cm, z 10x vrati</t>
  </si>
  <si>
    <t>nadstropje, velikosti 140x220 cm</t>
  </si>
  <si>
    <t>nadstropje, velikosti 40x160 cm</t>
  </si>
  <si>
    <t>Izdelava, dobava in montaža montažnega stopnišča v nadstropju, tlorisne velikosti 120x100 cm, 5x stopnic, z ograjo na nadvišanem delu dolžine 260 cm in držala za roke dolžine 120 cm.</t>
  </si>
  <si>
    <t>Izdelava, dobava in montaža osebnega dvigala.</t>
  </si>
  <si>
    <t>VIP terasa</t>
  </si>
  <si>
    <t>tribune, prefabricirani modularni slopi L profila, 600/110/15 cm</t>
  </si>
  <si>
    <t>tribune, prefabricirani modularni slopi, spodnji - prvi element</t>
  </si>
  <si>
    <t>stopnice na tribuni</t>
  </si>
  <si>
    <t>zaključni element tribun in fasade v osi 18</t>
  </si>
  <si>
    <t>zaključni element tribun in fasade ob VIP terasi</t>
  </si>
  <si>
    <t>Dobava in montaža sedežev tribune, po SIST EN 1021-1 in SIST EN 1021-2.</t>
  </si>
  <si>
    <t>Izdelava, dobava in montaža stropne in čelne obloge strehe nad atletsko dvorano, iz perforirane pločevine po potrjenem vzorcu, s podkonstrukcijo, vsemi zaključki:</t>
  </si>
  <si>
    <t>strop</t>
  </si>
  <si>
    <t>čelo</t>
  </si>
  <si>
    <t>1.12.</t>
  </si>
  <si>
    <t>1.13.</t>
  </si>
  <si>
    <t>1.14.</t>
  </si>
  <si>
    <t>2.9.</t>
  </si>
  <si>
    <t>2.10.</t>
  </si>
  <si>
    <t>2.11.</t>
  </si>
  <si>
    <t>2.12.</t>
  </si>
  <si>
    <t>2.13.</t>
  </si>
  <si>
    <t>3.4.</t>
  </si>
  <si>
    <t>4.7.</t>
  </si>
  <si>
    <t>4.8.</t>
  </si>
  <si>
    <t>4.9.</t>
  </si>
  <si>
    <t>4.10.</t>
  </si>
  <si>
    <t>4.11.</t>
  </si>
  <si>
    <t>4.12.</t>
  </si>
  <si>
    <t>4.13.</t>
  </si>
  <si>
    <t>4.14.</t>
  </si>
  <si>
    <t>4.15.</t>
  </si>
  <si>
    <t>14.1.</t>
  </si>
  <si>
    <t>14.2.</t>
  </si>
  <si>
    <t>Izdelava izolacijske fasade po sestavi F1, z dobavo vsega materiala in potrebnim delom: nanos impregnacije in egalizacija podlage z osnovnim premazom za nevpojne podlage (beton) kot je npr. weber podklad haft; iz toplotne izolacije kot npr. webertherm freestyle iz fasadnih plošč iz kamene volne s toplotno prevodnostjo 0,035W/mK, debeline 20,0 cm; mehansko pritrjevanje izolacijskih plošč z npr. weber fasadnim sidrom HTR-P (6, na vogalih 8 sider/m2), brez poglabljanja v izolacijo; iz srednjeslojnega ometa iz fasadnega lepila kot npr. webertherm family GROB fasadno lepilo za izdelavo armirnega sloja (nametličen za boljši oprijem), iz fasadne mrežice kot npr. webertherm armirna mreža 9901; iz vseh tipskih fasaderskih profilov; iz zaključnega slolja kot npr. weberstar 272 6 mm (grobo ročno ometan), barvni ton po izboru arhitekta, debelina do 6 mm, mineralni omet, z vsemi zaščitami in obdelavami, z obdelavo cokla po potrjenem sistemu dobavitelja.</t>
  </si>
  <si>
    <t>Izdelava izolacijske fasade stropa po sestavi, z dobavo vsega materiala in potrebnim delom: nanos impregnacije in egalizacija podlage z osnovnim premazom za nevpojne podlage (beton) kot je npr. weber podklad haft; iz toplotne izolacije kot npr. webertherm freestyle iz fasadnih plošč iz kamene volne s toplotno prevodnostjo 0,035W/mK, debeline 20,0 cm; mehansko pritrjevanje izolacijskih plošč z npr. weber fasadnim sidrom HTR-P (6, na vogalih 8 sider/m2), brez poglabljanja v izolacijo; iz srednjeslojnega ometa iz fasadnega lepila kot npr. webertherm family GROB fasadno lepilo za izdelavo armirnega sloja (nametličen za boljši oprijem), iz fasadne mrežice kot npr. webertherm armirna mreža 9901; iz vseh tipskih fasaderskih profilov; iz osnovnega premaza kot npr. weberprim 403; iz zaključnega slolja kot npr. weberstar 261 AquaBalance 0,5 mm v debelini 3 mm, barvni ton po izboru arhitekta, z vsemi zaščitami in obdelavami, z obdelavo cokla po potrjenem sistemu dobavitelja, z dodatno izravnavo podlage pred zaključnim slojem.</t>
  </si>
  <si>
    <t>Izdelava fasade betonskih površin zunanjih sten in stebrov brez izolacije, z dobavo vsega materiala in potrebnim delom: nanos impregnacije in egalizacija podlage z osnovnim premazom za nevpojne podlage (beton) kot je npr. weber podklad haft; iz srednjeslojnega ometa iz fasadnega lepila kot npr. webertherm family GROB fasadno lepilo za izdelavo armirnega sloja (nametličen za boljši oprijem), iz fasadne mrežice kot npr. webertherm armirna mreža 9901; iz vseh tipskih fasaderskih profilov; iz osnovnega premaza kot npr. weberprim 403; iz zaključnega slolja kot npr. weberstar 261 AquaBalance 0,5 mm v debelini 3 mm, barvni ton po izboru arhitekta, z vsemi zaščitami in obdelavami, z obdelavo cokla po potrjenem sistemu dobavitelja, z dodatno izravnavo podlage pred zaključnim slojem.</t>
  </si>
  <si>
    <t>Izdelava fasade montažnih objektov nadstropja po sestavi F5, z dobavo vsega materiala in potrebnim delom: iz OSB plošč debeline 1,25 cm vijačene v kovinsko podkonstrukcijo; iz toplotne izolacije iz trde kamene volne debeline 5,0 cm, sidrana; iz tipske podkonstrukcije za obešene fasade, z vsemi tipskimi elementi, mrežicami, črnim steklenim voalom; iz finalne obloge fasade iz perforirane pločevine, po potrjenem vzorcu s strani arhitekta, z vsemi zaključki in obdelavami. Z izdelavo delavniških načrtov katere potrdi arhitekt.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</si>
</sst>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quot;       &quot;;\-#,##0.00&quot;       &quot;;&quot; -&quot;#&quot;       &quot;;@\ "/>
    <numFmt numFmtId="165" formatCode="#,##0.00&quot; SIT &quot;;\-#,##0.00&quot; SIT &quot;;&quot; -&quot;#&quot; SIT &quot;;@\ "/>
    <numFmt numFmtId="166" formatCode="#,##0.00&quot;       &quot;;\-#,##0.00&quot;       &quot;;#&quot;       &quot;;@\ "/>
    <numFmt numFmtId="167" formatCode="#,##0.00&quot; €&quot;"/>
  </numFmts>
  <fonts count="38">
    <font>
      <sz val="10"/>
      <name val="Arial"/>
      <family val="2"/>
      <charset val="238"/>
    </font>
    <font>
      <sz val="10"/>
      <name val="Arial CE"/>
      <family val="2"/>
      <charset val="238"/>
    </font>
    <font>
      <sz val="11"/>
      <color indexed="8"/>
      <name val="Calibri"/>
      <family val="2"/>
      <charset val="238"/>
    </font>
    <font>
      <sz val="12"/>
      <name val="Arial CE"/>
      <family val="2"/>
      <charset val="238"/>
    </font>
    <font>
      <b/>
      <sz val="12"/>
      <name val="Arial CE"/>
      <family val="2"/>
      <charset val="238"/>
    </font>
    <font>
      <b/>
      <sz val="18"/>
      <name val="Arial CE"/>
      <family val="2"/>
      <charset val="238"/>
    </font>
    <font>
      <b/>
      <sz val="14"/>
      <name val="Arial CE"/>
      <family val="2"/>
      <charset val="238"/>
    </font>
    <font>
      <sz val="14"/>
      <name val="Arial CE"/>
      <family val="2"/>
      <charset val="238"/>
    </font>
    <font>
      <b/>
      <sz val="11"/>
      <name val="Arial CE"/>
      <family val="2"/>
      <charset val="238"/>
    </font>
    <font>
      <sz val="11"/>
      <name val="Arial CE"/>
      <family val="2"/>
      <charset val="238"/>
    </font>
    <font>
      <sz val="11"/>
      <name val="Arial"/>
      <family val="2"/>
      <charset val="238"/>
    </font>
    <font>
      <b/>
      <sz val="16"/>
      <name val="Arial CE"/>
      <family val="2"/>
      <charset val="238"/>
    </font>
    <font>
      <b/>
      <sz val="12"/>
      <name val="Arial"/>
      <family val="2"/>
      <charset val="238"/>
    </font>
    <font>
      <b/>
      <i/>
      <sz val="9"/>
      <name val="Arial"/>
      <family val="2"/>
      <charset val="238"/>
    </font>
    <font>
      <b/>
      <sz val="9"/>
      <name val="Arial"/>
      <family val="2"/>
      <charset val="238"/>
    </font>
    <font>
      <sz val="9"/>
      <name val="Arial"/>
      <family val="2"/>
      <charset val="238"/>
    </font>
    <font>
      <i/>
      <sz val="10"/>
      <name val="Arial"/>
      <family val="2"/>
      <charset val="238"/>
    </font>
    <font>
      <b/>
      <sz val="10"/>
      <name val="Arial"/>
      <family val="2"/>
      <charset val="238"/>
    </font>
    <font>
      <sz val="11"/>
      <color indexed="8"/>
      <name val="Times New Roman"/>
      <family val="1"/>
      <charset val="238"/>
    </font>
    <font>
      <b/>
      <u/>
      <sz val="10"/>
      <name val="Arial"/>
      <family val="2"/>
      <charset val="238"/>
    </font>
    <font>
      <sz val="10"/>
      <name val="ArialMT"/>
      <family val="2"/>
      <charset val="238"/>
    </font>
    <font>
      <sz val="10"/>
      <color indexed="8"/>
      <name val="Arial"/>
      <family val="2"/>
      <charset val="238"/>
    </font>
    <font>
      <sz val="8"/>
      <name val="ArialMT"/>
      <family val="2"/>
      <charset val="238"/>
    </font>
    <font>
      <i/>
      <sz val="10"/>
      <name val="ArialMT"/>
      <family val="2"/>
      <charset val="238"/>
    </font>
    <font>
      <i/>
      <sz val="8"/>
      <name val="Arial"/>
      <family val="2"/>
      <charset val="238"/>
    </font>
    <font>
      <sz val="8"/>
      <name val="Arial"/>
      <family val="2"/>
      <charset val="238"/>
    </font>
    <font>
      <sz val="10"/>
      <color indexed="10"/>
      <name val="Arial"/>
      <family val="2"/>
      <charset val="238"/>
    </font>
    <font>
      <b/>
      <sz val="10"/>
      <color indexed="10"/>
      <name val="Arial"/>
      <family val="2"/>
      <charset val="238"/>
    </font>
    <font>
      <b/>
      <sz val="10"/>
      <name val="Arial CE"/>
      <family val="2"/>
      <charset val="238"/>
    </font>
    <font>
      <sz val="10"/>
      <name val="Arial"/>
      <family val="2"/>
      <charset val="238"/>
    </font>
    <font>
      <sz val="10"/>
      <color rgb="FF000000"/>
      <name val="Arial"/>
      <family val="2"/>
      <charset val="238"/>
    </font>
    <font>
      <sz val="10"/>
      <name val="Arial CE"/>
      <charset val="238"/>
    </font>
    <font>
      <b/>
      <i/>
      <sz val="10"/>
      <name val="Arial"/>
      <family val="2"/>
      <charset val="238"/>
    </font>
    <font>
      <b/>
      <sz val="10"/>
      <name val="Arial CE"/>
      <charset val="238"/>
    </font>
    <font>
      <sz val="9"/>
      <name val="Arial CE"/>
      <family val="2"/>
      <charset val="238"/>
    </font>
    <font>
      <b/>
      <sz val="12"/>
      <color rgb="FF000000"/>
      <name val="Arial CE"/>
      <charset val="238"/>
    </font>
    <font>
      <b/>
      <sz val="10"/>
      <color rgb="FF000000"/>
      <name val="Arial CE"/>
      <charset val="238"/>
    </font>
    <font>
      <sz val="10"/>
      <color rgb="FF000000"/>
      <name val="Arial CE"/>
      <charset val="238"/>
    </font>
  </fonts>
  <fills count="2">
    <fill>
      <patternFill patternType="none"/>
    </fill>
    <fill>
      <patternFill patternType="gray125"/>
    </fill>
  </fills>
  <borders count="7">
    <border>
      <left/>
      <right/>
      <top/>
      <bottom/>
      <diagonal/>
    </border>
    <border>
      <left/>
      <right/>
      <top style="hair">
        <color indexed="8"/>
      </top>
      <bottom style="hair">
        <color indexed="8"/>
      </bottom>
      <diagonal/>
    </border>
    <border>
      <left/>
      <right/>
      <top style="thin">
        <color indexed="8"/>
      </top>
      <bottom style="double">
        <color indexed="8"/>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right/>
      <top style="thin">
        <color rgb="FF000000"/>
      </top>
      <bottom style="double">
        <color rgb="FF000000"/>
      </bottom>
      <diagonal/>
    </border>
  </borders>
  <cellStyleXfs count="11">
    <xf numFmtId="0" fontId="0" fillId="0" borderId="0"/>
    <xf numFmtId="164" fontId="1" fillId="0" borderId="0" applyFill="0" applyBorder="0" applyAlignment="0" applyProtection="0"/>
    <xf numFmtId="164" fontId="1" fillId="0" borderId="0" applyFill="0" applyBorder="0" applyAlignment="0" applyProtection="0"/>
    <xf numFmtId="165" fontId="1" fillId="0" borderId="0" applyFill="0" applyBorder="0" applyAlignment="0" applyProtection="0"/>
    <xf numFmtId="0" fontId="2" fillId="0" borderId="0"/>
    <xf numFmtId="0" fontId="1" fillId="0" borderId="0"/>
    <xf numFmtId="0" fontId="29" fillId="0" borderId="0"/>
    <xf numFmtId="0" fontId="29" fillId="0" borderId="0"/>
    <xf numFmtId="0" fontId="29" fillId="0" borderId="0"/>
    <xf numFmtId="0" fontId="2" fillId="0" borderId="0"/>
    <xf numFmtId="0" fontId="2" fillId="0" borderId="0"/>
  </cellStyleXfs>
  <cellXfs count="169">
    <xf numFmtId="0" fontId="0" fillId="0" borderId="0" xfId="0"/>
    <xf numFmtId="0" fontId="0" fillId="0" borderId="0" xfId="0" applyFill="1"/>
    <xf numFmtId="0" fontId="0" fillId="0" borderId="0" xfId="0" applyFill="1" applyAlignment="1">
      <alignment vertical="top"/>
    </xf>
    <xf numFmtId="4" fontId="0" fillId="0" borderId="0" xfId="0" applyNumberFormat="1" applyFill="1" applyAlignment="1">
      <alignment horizontal="center"/>
    </xf>
    <xf numFmtId="4" fontId="0" fillId="0" borderId="0" xfId="0" applyNumberFormat="1" applyFill="1"/>
    <xf numFmtId="4" fontId="3" fillId="0" borderId="0" xfId="0" applyNumberFormat="1" applyFont="1" applyFill="1" applyAlignment="1">
      <alignment horizontal="right"/>
    </xf>
    <xf numFmtId="0" fontId="3" fillId="0" borderId="0" xfId="0" applyFont="1" applyFill="1"/>
    <xf numFmtId="0" fontId="4" fillId="0" borderId="0" xfId="0" applyFont="1" applyFill="1"/>
    <xf numFmtId="4" fontId="4" fillId="0" borderId="0" xfId="0" applyNumberFormat="1" applyFont="1" applyFill="1" applyAlignment="1">
      <alignment horizontal="center"/>
    </xf>
    <xf numFmtId="0" fontId="5" fillId="0" borderId="0" xfId="0" applyFont="1" applyFill="1" applyAlignment="1">
      <alignment horizontal="left"/>
    </xf>
    <xf numFmtId="0" fontId="6" fillId="0" borderId="0" xfId="0" applyFont="1" applyFill="1"/>
    <xf numFmtId="4" fontId="6" fillId="0" borderId="0" xfId="0" applyNumberFormat="1" applyFont="1" applyFill="1" applyAlignment="1">
      <alignment horizontal="left"/>
    </xf>
    <xf numFmtId="4" fontId="7" fillId="0" borderId="0" xfId="0" applyNumberFormat="1" applyFont="1" applyFill="1"/>
    <xf numFmtId="4" fontId="7" fillId="0" borderId="0" xfId="0" applyNumberFormat="1" applyFont="1" applyFill="1" applyAlignment="1">
      <alignment horizontal="right"/>
    </xf>
    <xf numFmtId="0" fontId="7" fillId="0" borderId="0" xfId="0" applyFont="1" applyFill="1"/>
    <xf numFmtId="0" fontId="8" fillId="0" borderId="0" xfId="0" applyFont="1" applyFill="1"/>
    <xf numFmtId="0" fontId="6" fillId="0" borderId="0" xfId="0" applyFont="1" applyFill="1" applyAlignment="1">
      <alignment vertical="top"/>
    </xf>
    <xf numFmtId="0" fontId="8" fillId="0" borderId="0" xfId="0" applyFont="1" applyFill="1" applyAlignment="1">
      <alignment horizontal="center"/>
    </xf>
    <xf numFmtId="4" fontId="9" fillId="0" borderId="0" xfId="0" applyNumberFormat="1" applyFont="1" applyFill="1"/>
    <xf numFmtId="4" fontId="8" fillId="0" borderId="0" xfId="0" applyNumberFormat="1" applyFont="1" applyFill="1" applyAlignment="1">
      <alignment horizontal="left"/>
    </xf>
    <xf numFmtId="0" fontId="9" fillId="0" borderId="0" xfId="0" applyFont="1" applyFill="1"/>
    <xf numFmtId="4" fontId="9" fillId="0" borderId="0" xfId="0" applyNumberFormat="1" applyFont="1" applyFill="1" applyAlignment="1">
      <alignment horizontal="left"/>
    </xf>
    <xf numFmtId="4" fontId="10" fillId="0" borderId="0" xfId="0" applyNumberFormat="1" applyFont="1" applyFill="1" applyAlignment="1">
      <alignment horizontal="left"/>
    </xf>
    <xf numFmtId="0" fontId="3" fillId="0" borderId="0" xfId="0" applyFont="1" applyFill="1" applyAlignment="1">
      <alignment vertical="top"/>
    </xf>
    <xf numFmtId="0" fontId="11" fillId="0" borderId="0" xfId="0" applyFont="1" applyFill="1"/>
    <xf numFmtId="4" fontId="3" fillId="0" borderId="0" xfId="0" applyNumberFormat="1" applyFont="1" applyFill="1" applyAlignment="1">
      <alignment horizontal="center"/>
    </xf>
    <xf numFmtId="4" fontId="3" fillId="0" borderId="0" xfId="0" applyNumberFormat="1" applyFont="1" applyFill="1"/>
    <xf numFmtId="0" fontId="4" fillId="0" borderId="0" xfId="0" applyFont="1" applyFill="1" applyAlignment="1">
      <alignment vertical="top"/>
    </xf>
    <xf numFmtId="0" fontId="4" fillId="0" borderId="0" xfId="0" applyFont="1" applyFill="1" applyBorder="1"/>
    <xf numFmtId="4" fontId="3" fillId="0" borderId="0" xfId="0" applyNumberFormat="1" applyFont="1" applyFill="1" applyBorder="1" applyAlignment="1">
      <alignment horizontal="center"/>
    </xf>
    <xf numFmtId="4" fontId="3" fillId="0" borderId="0" xfId="0" applyNumberFormat="1" applyFont="1" applyFill="1" applyBorder="1"/>
    <xf numFmtId="4" fontId="4" fillId="0" borderId="0" xfId="0" applyNumberFormat="1" applyFont="1" applyFill="1" applyBorder="1"/>
    <xf numFmtId="4" fontId="4" fillId="0" borderId="0" xfId="0" applyNumberFormat="1" applyFont="1" applyFill="1"/>
    <xf numFmtId="0" fontId="10" fillId="0" borderId="0" xfId="0" applyFont="1" applyFill="1"/>
    <xf numFmtId="4" fontId="10" fillId="0" borderId="0" xfId="0" applyNumberFormat="1" applyFont="1" applyFill="1"/>
    <xf numFmtId="0" fontId="0" fillId="0" borderId="0" xfId="0" applyFill="1" applyAlignment="1">
      <alignment horizontal="justify" vertical="top"/>
    </xf>
    <xf numFmtId="0" fontId="1" fillId="0" borderId="0" xfId="0" applyFont="1" applyFill="1" applyAlignment="1">
      <alignment horizontal="justify" vertical="top"/>
    </xf>
    <xf numFmtId="49" fontId="1" fillId="0" borderId="0" xfId="0" applyNumberFormat="1" applyFont="1" applyFill="1" applyAlignment="1">
      <alignment horizontal="justify" vertical="top" wrapText="1"/>
    </xf>
    <xf numFmtId="0" fontId="12" fillId="0" borderId="0" xfId="0" applyFont="1" applyFill="1" applyAlignment="1">
      <alignment horizontal="justify" vertical="top" wrapText="1"/>
    </xf>
    <xf numFmtId="4" fontId="1" fillId="0" borderId="0" xfId="0" applyNumberFormat="1" applyFont="1" applyFill="1" applyAlignment="1">
      <alignment horizontal="justify" vertical="top" wrapText="1"/>
    </xf>
    <xf numFmtId="164" fontId="1" fillId="0" borderId="0" xfId="1" applyFont="1" applyFill="1" applyBorder="1" applyAlignment="1" applyProtection="1">
      <alignment horizontal="justify" vertical="top" wrapText="1"/>
    </xf>
    <xf numFmtId="166" fontId="1" fillId="0" borderId="0" xfId="1" applyNumberFormat="1" applyFont="1" applyFill="1" applyBorder="1" applyAlignment="1" applyProtection="1">
      <alignment horizontal="justify" vertical="top" wrapText="1"/>
      <protection locked="0"/>
    </xf>
    <xf numFmtId="166" fontId="1" fillId="0" borderId="0" xfId="1" applyNumberFormat="1" applyFont="1" applyFill="1" applyBorder="1" applyAlignment="1" applyProtection="1">
      <alignment horizontal="justify" vertical="top" wrapText="1"/>
    </xf>
    <xf numFmtId="0" fontId="1" fillId="0" borderId="0" xfId="0" applyFont="1" applyFill="1" applyAlignment="1">
      <alignment horizontal="justify" vertical="top" wrapText="1"/>
    </xf>
    <xf numFmtId="49" fontId="13" fillId="0" borderId="0" xfId="0" applyNumberFormat="1" applyFont="1" applyFill="1" applyBorder="1" applyAlignment="1">
      <alignment horizontal="justify" vertical="top"/>
    </xf>
    <xf numFmtId="0" fontId="14" fillId="0" borderId="0" xfId="0" applyFont="1" applyFill="1" applyBorder="1" applyAlignment="1">
      <alignment horizontal="justify" vertical="top" wrapText="1"/>
    </xf>
    <xf numFmtId="49" fontId="15" fillId="0" borderId="0" xfId="0" applyNumberFormat="1" applyFont="1" applyFill="1" applyBorder="1" applyAlignment="1">
      <alignment horizontal="justify" vertical="top"/>
    </xf>
    <xf numFmtId="0" fontId="14" fillId="0" borderId="0" xfId="0" applyFont="1" applyFill="1" applyAlignment="1">
      <alignment horizontal="justify" vertical="top"/>
    </xf>
    <xf numFmtId="166" fontId="16" fillId="0" borderId="0" xfId="1" applyNumberFormat="1" applyFont="1" applyFill="1" applyBorder="1" applyAlignment="1" applyProtection="1">
      <alignment horizontal="justify" vertical="top" wrapText="1"/>
    </xf>
    <xf numFmtId="0" fontId="15" fillId="0" borderId="0" xfId="0" applyFont="1" applyFill="1" applyAlignment="1">
      <alignment horizontal="justify" vertical="top"/>
    </xf>
    <xf numFmtId="4" fontId="14" fillId="0" borderId="0" xfId="0" applyNumberFormat="1" applyFont="1" applyFill="1" applyBorder="1" applyAlignment="1">
      <alignment horizontal="justify" vertical="top" wrapText="1"/>
    </xf>
    <xf numFmtId="49" fontId="15" fillId="0" borderId="0" xfId="0" applyNumberFormat="1" applyFont="1" applyFill="1" applyAlignment="1">
      <alignment horizontal="justify" vertical="top" wrapText="1"/>
    </xf>
    <xf numFmtId="0" fontId="14" fillId="0" borderId="0" xfId="0" applyFont="1" applyFill="1" applyAlignment="1">
      <alignment horizontal="justify" vertical="top" wrapText="1"/>
    </xf>
    <xf numFmtId="0" fontId="0" fillId="0" borderId="0" xfId="0" applyFill="1" applyAlignment="1">
      <alignment wrapText="1"/>
    </xf>
    <xf numFmtId="0" fontId="1" fillId="0" borderId="0" xfId="0" applyFont="1" applyFill="1" applyAlignment="1">
      <alignment vertical="top" wrapText="1"/>
    </xf>
    <xf numFmtId="0" fontId="0" fillId="0" borderId="0" xfId="0" applyFill="1" applyAlignment="1"/>
    <xf numFmtId="0" fontId="1" fillId="0" borderId="0" xfId="0" applyFont="1" applyFill="1" applyAlignment="1">
      <alignment wrapText="1"/>
    </xf>
    <xf numFmtId="49" fontId="1" fillId="0" borderId="1" xfId="0" applyNumberFormat="1" applyFont="1" applyFill="1" applyBorder="1" applyAlignment="1">
      <alignment horizontal="justify" vertical="top" wrapText="1"/>
    </xf>
    <xf numFmtId="0" fontId="17" fillId="0" borderId="1" xfId="0" applyFont="1" applyFill="1" applyBorder="1" applyAlignment="1">
      <alignment horizontal="justify" vertical="top" wrapText="1"/>
    </xf>
    <xf numFmtId="0" fontId="17" fillId="0" borderId="0" xfId="0" applyFont="1" applyFill="1" applyAlignment="1">
      <alignment horizontal="justify" vertical="top" wrapText="1"/>
    </xf>
    <xf numFmtId="0" fontId="1" fillId="0" borderId="0" xfId="0" applyFont="1" applyFill="1" applyBorder="1" applyAlignment="1">
      <alignment horizontal="justify" vertical="top" wrapText="1"/>
    </xf>
    <xf numFmtId="49" fontId="1" fillId="0" borderId="1" xfId="0" applyNumberFormat="1" applyFont="1" applyFill="1" applyBorder="1" applyAlignment="1">
      <alignment horizontal="justify" vertical="top"/>
    </xf>
    <xf numFmtId="0" fontId="17" fillId="0" borderId="1" xfId="0" applyFont="1" applyFill="1" applyBorder="1" applyAlignment="1">
      <alignment horizontal="justify" vertical="top"/>
    </xf>
    <xf numFmtId="49" fontId="17" fillId="0" borderId="0" xfId="0" applyNumberFormat="1" applyFont="1" applyFill="1" applyAlignment="1">
      <alignment horizontal="justify" vertical="top" wrapText="1"/>
    </xf>
    <xf numFmtId="0" fontId="18" fillId="0" borderId="0" xfId="0" applyFont="1" applyFill="1" applyBorder="1" applyAlignment="1">
      <alignment horizontal="justify" vertical="top" wrapText="1"/>
    </xf>
    <xf numFmtId="0" fontId="17" fillId="0" borderId="0" xfId="0" applyFont="1" applyFill="1" applyBorder="1" applyAlignment="1">
      <alignment horizontal="justify" vertical="top" wrapText="1"/>
    </xf>
    <xf numFmtId="49" fontId="17" fillId="0" borderId="1" xfId="0" applyNumberFormat="1" applyFont="1" applyFill="1" applyBorder="1" applyAlignment="1">
      <alignment horizontal="justify" vertical="top" wrapText="1"/>
    </xf>
    <xf numFmtId="0" fontId="19" fillId="0" borderId="0" xfId="0" applyFont="1" applyFill="1" applyAlignment="1">
      <alignment horizontal="justify" vertical="top" wrapText="1"/>
    </xf>
    <xf numFmtId="49" fontId="1" fillId="0" borderId="0" xfId="0" applyNumberFormat="1" applyFont="1" applyFill="1" applyBorder="1" applyAlignment="1">
      <alignment horizontal="justify" vertical="top" wrapText="1"/>
    </xf>
    <xf numFmtId="0" fontId="0" fillId="0" borderId="0" xfId="0" applyFont="1" applyFill="1" applyAlignment="1">
      <alignment horizontal="left" wrapText="1"/>
    </xf>
    <xf numFmtId="0" fontId="1" fillId="0" borderId="0" xfId="5" applyFont="1" applyFill="1" applyAlignment="1">
      <alignment horizontal="left" vertical="top" wrapText="1"/>
    </xf>
    <xf numFmtId="49" fontId="21" fillId="0" borderId="0" xfId="0" applyNumberFormat="1" applyFont="1" applyFill="1" applyAlignment="1">
      <alignment horizontal="justify" vertical="top" wrapText="1"/>
    </xf>
    <xf numFmtId="0" fontId="21" fillId="0" borderId="0" xfId="0" applyFont="1" applyFill="1" applyBorder="1" applyAlignment="1">
      <alignment horizontal="justify" vertical="top" wrapText="1"/>
    </xf>
    <xf numFmtId="49" fontId="17" fillId="0" borderId="0" xfId="0" applyNumberFormat="1" applyFont="1" applyFill="1" applyBorder="1" applyAlignment="1">
      <alignment horizontal="justify" vertical="top" wrapText="1"/>
    </xf>
    <xf numFmtId="0" fontId="20" fillId="0" borderId="0" xfId="0" applyFont="1" applyFill="1" applyAlignment="1">
      <alignment horizontal="justify" vertical="top"/>
    </xf>
    <xf numFmtId="0" fontId="20" fillId="0" borderId="0" xfId="0" applyFont="1" applyFill="1" applyAlignment="1">
      <alignment horizontal="justify" vertical="top" wrapText="1"/>
    </xf>
    <xf numFmtId="49" fontId="16" fillId="0" borderId="0" xfId="0" applyNumberFormat="1" applyFont="1" applyFill="1" applyAlignment="1">
      <alignment horizontal="justify" vertical="top" wrapText="1"/>
    </xf>
    <xf numFmtId="0" fontId="17" fillId="0" borderId="0" xfId="0" applyFont="1" applyFill="1" applyAlignment="1">
      <alignment horizontal="justify" vertical="top"/>
    </xf>
    <xf numFmtId="0" fontId="21" fillId="0" borderId="0" xfId="0" applyFont="1" applyFill="1" applyAlignment="1">
      <alignment horizontal="justify" vertical="top" wrapText="1"/>
    </xf>
    <xf numFmtId="0" fontId="21" fillId="0" borderId="0" xfId="0" applyFont="1" applyFill="1" applyAlignment="1">
      <alignment horizontal="justify" vertical="top"/>
    </xf>
    <xf numFmtId="49" fontId="26" fillId="0" borderId="0" xfId="0" applyNumberFormat="1" applyFont="1" applyFill="1" applyBorder="1" applyAlignment="1">
      <alignment horizontal="justify" vertical="top" wrapText="1"/>
    </xf>
    <xf numFmtId="49" fontId="27" fillId="0" borderId="0" xfId="0" applyNumberFormat="1" applyFont="1" applyFill="1" applyBorder="1" applyAlignment="1">
      <alignment horizontal="justify" vertical="top" wrapText="1"/>
    </xf>
    <xf numFmtId="49" fontId="1" fillId="0" borderId="0" xfId="0" applyNumberFormat="1" applyFont="1" applyFill="1" applyAlignment="1">
      <alignment horizontal="left" vertical="top"/>
    </xf>
    <xf numFmtId="4" fontId="1" fillId="0" borderId="0" xfId="0" applyNumberFormat="1" applyFont="1" applyFill="1" applyAlignment="1">
      <alignment vertical="top" wrapText="1"/>
    </xf>
    <xf numFmtId="4" fontId="1" fillId="0" borderId="0" xfId="0" applyNumberFormat="1" applyFont="1" applyFill="1" applyAlignment="1">
      <alignment horizontal="center"/>
    </xf>
    <xf numFmtId="4" fontId="1" fillId="0" borderId="0" xfId="0" applyNumberFormat="1" applyFont="1" applyFill="1"/>
    <xf numFmtId="4" fontId="1" fillId="0" borderId="0" xfId="0" applyNumberFormat="1" applyFont="1" applyFill="1" applyAlignment="1">
      <alignment horizontal="right"/>
    </xf>
    <xf numFmtId="167" fontId="1" fillId="0" borderId="0" xfId="5" applyNumberFormat="1" applyFont="1" applyFill="1" applyAlignment="1">
      <alignment wrapText="1"/>
    </xf>
    <xf numFmtId="49" fontId="4" fillId="0" borderId="0" xfId="0" applyNumberFormat="1" applyFont="1" applyFill="1" applyAlignment="1">
      <alignment horizontal="left" vertical="top"/>
    </xf>
    <xf numFmtId="4" fontId="4" fillId="0" borderId="0" xfId="0" applyNumberFormat="1" applyFont="1" applyFill="1" applyAlignment="1">
      <alignment vertical="top"/>
    </xf>
    <xf numFmtId="4" fontId="0" fillId="0" borderId="0" xfId="0" applyNumberFormat="1" applyFont="1" applyFill="1" applyAlignment="1">
      <alignment horizontal="center"/>
    </xf>
    <xf numFmtId="49" fontId="28" fillId="0" borderId="0" xfId="0" applyNumberFormat="1" applyFont="1" applyFill="1" applyAlignment="1">
      <alignment horizontal="left" vertical="top"/>
    </xf>
    <xf numFmtId="4" fontId="28" fillId="0" borderId="0" xfId="0" applyNumberFormat="1" applyFont="1" applyFill="1" applyAlignment="1">
      <alignment vertical="top"/>
    </xf>
    <xf numFmtId="4" fontId="0" fillId="0" borderId="0" xfId="0" applyNumberFormat="1" applyFont="1" applyFill="1" applyAlignment="1">
      <alignment wrapText="1"/>
    </xf>
    <xf numFmtId="4" fontId="28" fillId="0" borderId="2" xfId="0" applyNumberFormat="1" applyFont="1" applyFill="1" applyBorder="1" applyAlignment="1">
      <alignment vertical="top"/>
    </xf>
    <xf numFmtId="4" fontId="1" fillId="0" borderId="2" xfId="0" applyNumberFormat="1" applyFont="1" applyFill="1" applyBorder="1" applyAlignment="1">
      <alignment horizontal="center"/>
    </xf>
    <xf numFmtId="4" fontId="28" fillId="0" borderId="2" xfId="0" applyNumberFormat="1" applyFont="1" applyFill="1" applyBorder="1" applyAlignment="1">
      <alignment horizontal="right"/>
    </xf>
    <xf numFmtId="4" fontId="4" fillId="0" borderId="0" xfId="0" applyNumberFormat="1" applyFont="1" applyFill="1" applyAlignment="1">
      <alignment vertical="top" wrapText="1"/>
    </xf>
    <xf numFmtId="4" fontId="28" fillId="0" borderId="0" xfId="0" applyNumberFormat="1" applyFont="1" applyFill="1" applyAlignment="1">
      <alignment horizontal="right"/>
    </xf>
    <xf numFmtId="4" fontId="1" fillId="0" borderId="0" xfId="0" applyNumberFormat="1" applyFont="1" applyFill="1" applyAlignment="1">
      <alignment vertical="top"/>
    </xf>
    <xf numFmtId="4" fontId="28" fillId="0" borderId="0" xfId="0" applyNumberFormat="1" applyFont="1" applyFill="1" applyAlignment="1">
      <alignment vertical="top" wrapText="1"/>
    </xf>
    <xf numFmtId="4" fontId="28" fillId="0" borderId="2" xfId="0" applyNumberFormat="1" applyFont="1" applyFill="1" applyBorder="1" applyAlignment="1">
      <alignment vertical="top" wrapText="1"/>
    </xf>
    <xf numFmtId="4" fontId="1" fillId="0" borderId="2" xfId="0" applyNumberFormat="1" applyFont="1" applyFill="1" applyBorder="1"/>
    <xf numFmtId="4" fontId="1" fillId="0" borderId="2" xfId="0" applyNumberFormat="1" applyFont="1" applyFill="1" applyBorder="1" applyAlignment="1">
      <alignment horizontal="right"/>
    </xf>
    <xf numFmtId="4" fontId="1" fillId="0" borderId="0" xfId="0" applyNumberFormat="1" applyFont="1" applyFill="1" applyBorder="1" applyAlignment="1">
      <alignment horizontal="center"/>
    </xf>
    <xf numFmtId="4" fontId="1" fillId="0" borderId="0" xfId="0" applyNumberFormat="1" applyFont="1" applyFill="1" applyBorder="1" applyAlignment="1">
      <alignment horizontal="right"/>
    </xf>
    <xf numFmtId="4" fontId="28" fillId="0" borderId="0" xfId="0" applyNumberFormat="1" applyFont="1" applyFill="1" applyBorder="1" applyAlignment="1">
      <alignment horizontal="right"/>
    </xf>
    <xf numFmtId="4" fontId="1" fillId="0" borderId="0" xfId="0" applyNumberFormat="1" applyFont="1" applyFill="1" applyBorder="1" applyAlignment="1">
      <alignment vertical="top" wrapText="1"/>
    </xf>
    <xf numFmtId="4" fontId="1" fillId="0" borderId="0" xfId="0" applyNumberFormat="1" applyFont="1" applyFill="1" applyBorder="1"/>
    <xf numFmtId="4" fontId="28" fillId="0" borderId="0" xfId="0" applyNumberFormat="1" applyFont="1" applyFill="1" applyBorder="1" applyAlignment="1">
      <alignment vertical="top" wrapText="1"/>
    </xf>
    <xf numFmtId="4" fontId="0" fillId="0" borderId="0" xfId="0" applyNumberFormat="1" applyFont="1" applyFill="1" applyBorder="1" applyAlignment="1">
      <alignment vertical="top" wrapText="1"/>
    </xf>
    <xf numFmtId="4" fontId="0" fillId="0" borderId="0" xfId="0" applyNumberFormat="1" applyFont="1" applyFill="1" applyBorder="1" applyAlignment="1">
      <alignment vertical="top"/>
    </xf>
    <xf numFmtId="4" fontId="1" fillId="0" borderId="0" xfId="0" applyNumberFormat="1" applyFont="1" applyFill="1" applyBorder="1" applyAlignment="1">
      <alignment vertical="top"/>
    </xf>
    <xf numFmtId="4" fontId="0" fillId="0" borderId="0" xfId="0" applyNumberFormat="1" applyFont="1" applyFill="1" applyAlignment="1">
      <alignment horizontal="right"/>
    </xf>
    <xf numFmtId="0" fontId="4" fillId="0" borderId="3" xfId="0" applyFont="1" applyFill="1" applyBorder="1"/>
    <xf numFmtId="4" fontId="3" fillId="0" borderId="3" xfId="0" applyNumberFormat="1" applyFont="1" applyFill="1" applyBorder="1" applyAlignment="1">
      <alignment horizontal="center"/>
    </xf>
    <xf numFmtId="4" fontId="3" fillId="0" borderId="3" xfId="0" applyNumberFormat="1" applyFont="1" applyFill="1" applyBorder="1"/>
    <xf numFmtId="4" fontId="4" fillId="0" borderId="3" xfId="0" applyNumberFormat="1" applyFont="1" applyFill="1" applyBorder="1"/>
    <xf numFmtId="0" fontId="29" fillId="0" borderId="0" xfId="0" applyFont="1" applyBorder="1" applyAlignment="1">
      <alignment vertical="top" wrapText="1"/>
    </xf>
    <xf numFmtId="0" fontId="30" fillId="0" borderId="0" xfId="0" applyFont="1" applyBorder="1" applyAlignment="1">
      <alignment vertical="top" wrapText="1"/>
    </xf>
    <xf numFmtId="0" fontId="17" fillId="0" borderId="0" xfId="10" applyFont="1" applyAlignment="1">
      <alignment vertical="top" wrapText="1"/>
    </xf>
    <xf numFmtId="0" fontId="29" fillId="0" borderId="0" xfId="10" applyFont="1" applyAlignment="1">
      <alignment vertical="top" wrapText="1"/>
    </xf>
    <xf numFmtId="0" fontId="0" fillId="0" borderId="0" xfId="10" applyFont="1" applyAlignment="1">
      <alignment vertical="top" wrapText="1"/>
    </xf>
    <xf numFmtId="0" fontId="29" fillId="0" borderId="0" xfId="0" applyFont="1" applyBorder="1" applyAlignment="1">
      <alignment horizontal="left" vertical="top" wrapText="1"/>
    </xf>
    <xf numFmtId="4" fontId="34" fillId="0" borderId="0" xfId="0" applyNumberFormat="1" applyFont="1" applyFill="1" applyAlignment="1">
      <alignment horizontal="center" wrapText="1"/>
    </xf>
    <xf numFmtId="0" fontId="4" fillId="0" borderId="4" xfId="0" applyFont="1" applyFill="1" applyBorder="1"/>
    <xf numFmtId="4" fontId="3" fillId="0" borderId="4" xfId="0" applyNumberFormat="1" applyFont="1" applyFill="1" applyBorder="1" applyAlignment="1">
      <alignment horizontal="center"/>
    </xf>
    <xf numFmtId="4" fontId="3" fillId="0" borderId="4" xfId="0" applyNumberFormat="1" applyFont="1" applyFill="1" applyBorder="1"/>
    <xf numFmtId="4" fontId="4" fillId="0" borderId="4" xfId="0" applyNumberFormat="1" applyFont="1" applyFill="1" applyBorder="1"/>
    <xf numFmtId="0" fontId="12" fillId="0" borderId="5" xfId="0" applyFont="1" applyFill="1" applyBorder="1"/>
    <xf numFmtId="4" fontId="12" fillId="0" borderId="5" xfId="0" applyNumberFormat="1" applyFont="1" applyFill="1" applyBorder="1"/>
    <xf numFmtId="49" fontId="31" fillId="0" borderId="0" xfId="0" applyNumberFormat="1" applyFont="1" applyFill="1" applyAlignment="1">
      <alignment horizontal="left" vertical="top"/>
    </xf>
    <xf numFmtId="4" fontId="33" fillId="0" borderId="0" xfId="0" applyNumberFormat="1" applyFont="1" applyFill="1" applyAlignment="1">
      <alignment vertical="top" wrapText="1"/>
    </xf>
    <xf numFmtId="4" fontId="31" fillId="0" borderId="0" xfId="0" applyNumberFormat="1" applyFont="1" applyFill="1" applyAlignment="1">
      <alignment vertical="top" wrapText="1"/>
    </xf>
    <xf numFmtId="4" fontId="31" fillId="0" borderId="0" xfId="0" applyNumberFormat="1" applyFont="1" applyFill="1" applyAlignment="1">
      <alignment horizontal="right"/>
    </xf>
    <xf numFmtId="0" fontId="33" fillId="0" borderId="0" xfId="0" applyFont="1" applyFill="1" applyAlignment="1">
      <alignment horizontal="justify" vertical="top" wrapText="1"/>
    </xf>
    <xf numFmtId="49" fontId="33" fillId="0" borderId="0" xfId="0" applyNumberFormat="1" applyFont="1" applyFill="1" applyAlignment="1">
      <alignment horizontal="left" vertical="top"/>
    </xf>
    <xf numFmtId="4" fontId="33" fillId="0" borderId="0" xfId="0" applyNumberFormat="1" applyFont="1" applyFill="1" applyAlignment="1">
      <alignment horizontal="center"/>
    </xf>
    <xf numFmtId="4" fontId="33" fillId="0" borderId="0" xfId="0" applyNumberFormat="1" applyFont="1" applyFill="1"/>
    <xf numFmtId="4" fontId="33" fillId="0" borderId="0" xfId="0" applyNumberFormat="1" applyFont="1" applyFill="1" applyAlignment="1">
      <alignment horizontal="right"/>
    </xf>
    <xf numFmtId="49" fontId="35" fillId="0" borderId="0" xfId="0" applyNumberFormat="1" applyFont="1" applyFill="1" applyAlignment="1">
      <alignment vertical="top"/>
    </xf>
    <xf numFmtId="0" fontId="35" fillId="0" borderId="0" xfId="0" applyFont="1" applyFill="1" applyAlignment="1">
      <alignment vertical="top" wrapText="1"/>
    </xf>
    <xf numFmtId="0" fontId="36" fillId="0" borderId="0" xfId="0" applyFont="1" applyFill="1"/>
    <xf numFmtId="4" fontId="36" fillId="0" borderId="0" xfId="0" applyNumberFormat="1" applyFont="1" applyFill="1"/>
    <xf numFmtId="49" fontId="37" fillId="0" borderId="0" xfId="0" applyNumberFormat="1" applyFont="1" applyFill="1"/>
    <xf numFmtId="0" fontId="37" fillId="0" borderId="0" xfId="0" applyFont="1" applyFill="1"/>
    <xf numFmtId="0" fontId="37" fillId="0" borderId="0" xfId="0" applyFont="1" applyFill="1" applyAlignment="1">
      <alignment horizontal="center"/>
    </xf>
    <xf numFmtId="49" fontId="37" fillId="0" borderId="0" xfId="0" applyNumberFormat="1" applyFont="1" applyFill="1" applyAlignment="1">
      <alignment vertical="top"/>
    </xf>
    <xf numFmtId="4" fontId="37" fillId="0" borderId="0" xfId="0" applyNumberFormat="1" applyFont="1" applyFill="1" applyAlignment="1">
      <alignment vertical="top" wrapText="1"/>
    </xf>
    <xf numFmtId="4" fontId="37" fillId="0" borderId="0" xfId="0" applyNumberFormat="1" applyFont="1" applyFill="1" applyAlignment="1">
      <alignment horizontal="center"/>
    </xf>
    <xf numFmtId="4" fontId="37" fillId="0" borderId="0" xfId="0" applyNumberFormat="1" applyFont="1" applyFill="1"/>
    <xf numFmtId="4" fontId="37" fillId="0" borderId="0" xfId="0" applyNumberFormat="1" applyFont="1" applyFill="1" applyAlignment="1">
      <alignment horizontal="right"/>
    </xf>
    <xf numFmtId="0" fontId="37" fillId="0" borderId="0" xfId="0" applyFont="1" applyFill="1" applyAlignment="1">
      <alignment vertical="top" wrapText="1"/>
    </xf>
    <xf numFmtId="0" fontId="36" fillId="0" borderId="6" xfId="0" applyFont="1" applyFill="1" applyBorder="1" applyAlignment="1">
      <alignment vertical="top" wrapText="1"/>
    </xf>
    <xf numFmtId="0" fontId="36" fillId="0" borderId="6" xfId="0" applyFont="1" applyFill="1" applyBorder="1"/>
    <xf numFmtId="4" fontId="36" fillId="0" borderId="6" xfId="0" applyNumberFormat="1" applyFont="1" applyFill="1" applyBorder="1"/>
    <xf numFmtId="4" fontId="1" fillId="0" borderId="0" xfId="0" applyNumberFormat="1" applyFont="1" applyFill="1" applyAlignment="1" applyProtection="1">
      <alignment horizontal="right"/>
      <protection locked="0"/>
    </xf>
    <xf numFmtId="4" fontId="1" fillId="0" borderId="2" xfId="0" applyNumberFormat="1" applyFont="1" applyFill="1" applyBorder="1" applyAlignment="1" applyProtection="1">
      <alignment horizontal="center"/>
      <protection locked="0"/>
    </xf>
    <xf numFmtId="4" fontId="1" fillId="0" borderId="2" xfId="0" applyNumberFormat="1" applyFont="1" applyFill="1" applyBorder="1" applyAlignment="1" applyProtection="1">
      <alignment horizontal="right"/>
      <protection locked="0"/>
    </xf>
    <xf numFmtId="4" fontId="1" fillId="0" borderId="0" xfId="0" applyNumberFormat="1" applyFont="1" applyFill="1" applyBorder="1" applyAlignment="1" applyProtection="1">
      <alignment horizontal="right"/>
      <protection locked="0"/>
    </xf>
    <xf numFmtId="4" fontId="33" fillId="0" borderId="0" xfId="0" applyNumberFormat="1" applyFont="1" applyFill="1" applyAlignment="1" applyProtection="1">
      <alignment horizontal="right"/>
      <protection locked="0"/>
    </xf>
    <xf numFmtId="4" fontId="36" fillId="0" borderId="0" xfId="0" applyNumberFormat="1" applyFont="1" applyFill="1" applyProtection="1">
      <protection locked="0"/>
    </xf>
    <xf numFmtId="0" fontId="37" fillId="0" borderId="0" xfId="0" applyFont="1" applyFill="1" applyProtection="1">
      <protection locked="0"/>
    </xf>
    <xf numFmtId="4" fontId="37" fillId="0" borderId="0" xfId="0" applyNumberFormat="1" applyFont="1" applyFill="1" applyAlignment="1" applyProtection="1">
      <alignment horizontal="right"/>
      <protection locked="0"/>
    </xf>
    <xf numFmtId="4" fontId="37" fillId="0" borderId="0" xfId="0" applyNumberFormat="1" applyFont="1" applyFill="1" applyProtection="1">
      <protection locked="0"/>
    </xf>
    <xf numFmtId="4" fontId="1" fillId="0" borderId="0" xfId="0" applyNumberFormat="1" applyFont="1" applyFill="1" applyProtection="1">
      <protection locked="0"/>
    </xf>
    <xf numFmtId="4" fontId="36" fillId="0" borderId="6" xfId="0" applyNumberFormat="1" applyFont="1" applyFill="1" applyBorder="1" applyProtection="1">
      <protection locked="0"/>
    </xf>
    <xf numFmtId="0" fontId="0" fillId="0" borderId="0" xfId="0" applyFill="1" applyProtection="1">
      <protection locked="0"/>
    </xf>
    <xf numFmtId="4" fontId="28" fillId="0" borderId="0" xfId="0" applyNumberFormat="1" applyFont="1" applyFill="1" applyBorder="1" applyAlignment="1" applyProtection="1">
      <alignment vertical="top" wrapText="1"/>
    </xf>
  </cellXfs>
  <cellStyles count="11">
    <cellStyle name="Comma 2" xfId="2" xr:uid="{00000000-0005-0000-0000-000001000000}"/>
    <cellStyle name="Currency 2" xfId="3" xr:uid="{00000000-0005-0000-0000-000002000000}"/>
    <cellStyle name="Excel Built-in Normal" xfId="9" xr:uid="{00000000-0005-0000-0000-000003000000}"/>
    <cellStyle name="Navadno" xfId="0" builtinId="0"/>
    <cellStyle name="Navadno 10 2" xfId="10" xr:uid="{00000000-0005-0000-0000-000004000000}"/>
    <cellStyle name="Navadno 2" xfId="4" xr:uid="{00000000-0005-0000-0000-000005000000}"/>
    <cellStyle name="Navadno 2 3 2 2" xfId="5" xr:uid="{00000000-0005-0000-0000-000006000000}"/>
    <cellStyle name="Navadno 4" xfId="6" xr:uid="{00000000-0005-0000-0000-000007000000}"/>
    <cellStyle name="Normal 2" xfId="7" xr:uid="{00000000-0005-0000-0000-000009000000}"/>
    <cellStyle name="Normal 2 2" xfId="8" xr:uid="{00000000-0005-0000-0000-00000A00000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7"/>
  <sheetViews>
    <sheetView view="pageBreakPreview" zoomScaleSheetLayoutView="100" workbookViewId="0"/>
  </sheetViews>
  <sheetFormatPr defaultColWidth="8.7109375" defaultRowHeight="12.75"/>
  <cols>
    <col min="1" max="1" width="6" style="1" customWidth="1"/>
    <col min="2" max="4" width="8.7109375" style="1"/>
    <col min="5" max="5" width="26.85546875" style="1" customWidth="1"/>
    <col min="6" max="6" width="30.140625" style="1" customWidth="1"/>
    <col min="7" max="7" width="8.7109375" style="1"/>
    <col min="8" max="8" width="12.140625" style="1" customWidth="1"/>
    <col min="9" max="16384" width="8.7109375" style="1"/>
  </cols>
  <sheetData>
    <row r="1" spans="1:8" ht="15">
      <c r="A1" s="2"/>
      <c r="C1" s="3"/>
      <c r="D1" s="4"/>
      <c r="E1" s="4"/>
      <c r="F1" s="5"/>
      <c r="G1" s="6"/>
      <c r="H1" s="6"/>
    </row>
    <row r="2" spans="1:8" ht="15.75">
      <c r="A2" s="2"/>
      <c r="B2" s="7"/>
      <c r="C2" s="8"/>
      <c r="D2" s="4"/>
      <c r="E2" s="4"/>
      <c r="F2" s="5"/>
      <c r="G2" s="6"/>
      <c r="H2" s="6"/>
    </row>
    <row r="3" spans="1:8" ht="15">
      <c r="A3" s="2"/>
      <c r="C3" s="3"/>
      <c r="D3" s="4"/>
      <c r="E3" s="4"/>
      <c r="F3" s="5"/>
      <c r="G3" s="6"/>
      <c r="H3" s="6"/>
    </row>
    <row r="4" spans="1:8" ht="15.75">
      <c r="A4" s="2"/>
      <c r="B4" s="7"/>
      <c r="C4" s="3"/>
      <c r="D4" s="4"/>
      <c r="E4" s="4"/>
      <c r="F4" s="5"/>
      <c r="G4" s="6"/>
      <c r="H4" s="6"/>
    </row>
    <row r="5" spans="1:8" ht="15">
      <c r="A5" s="2"/>
      <c r="C5" s="3"/>
      <c r="D5" s="4"/>
      <c r="E5" s="4"/>
      <c r="F5" s="5"/>
      <c r="G5" s="6"/>
      <c r="H5" s="6"/>
    </row>
    <row r="6" spans="1:8" ht="23.25">
      <c r="A6" s="9"/>
      <c r="B6" s="9" t="s">
        <v>0</v>
      </c>
      <c r="C6" s="3"/>
      <c r="D6" s="4"/>
      <c r="E6" s="4"/>
      <c r="F6" s="5"/>
      <c r="G6" s="6"/>
      <c r="H6" s="6"/>
    </row>
    <row r="7" spans="1:8" ht="23.25">
      <c r="A7" s="9"/>
      <c r="B7" s="9"/>
      <c r="C7" s="3"/>
      <c r="D7" s="4"/>
      <c r="E7" s="4"/>
      <c r="F7" s="5"/>
      <c r="G7" s="6"/>
      <c r="H7" s="6"/>
    </row>
    <row r="8" spans="1:8" ht="23.25">
      <c r="A8" s="9"/>
      <c r="B8" s="9"/>
      <c r="C8" s="3"/>
      <c r="D8" s="4"/>
      <c r="E8" s="4"/>
      <c r="F8" s="5"/>
      <c r="G8" s="6"/>
      <c r="H8" s="6"/>
    </row>
    <row r="9" spans="1:8" ht="23.25">
      <c r="A9" s="9"/>
      <c r="B9" s="9"/>
      <c r="C9" s="3"/>
      <c r="D9" s="4"/>
      <c r="E9" s="4"/>
      <c r="F9" s="5"/>
      <c r="G9" s="6"/>
      <c r="H9" s="6"/>
    </row>
    <row r="10" spans="1:8" ht="15">
      <c r="A10" s="2"/>
      <c r="C10" s="3"/>
      <c r="D10" s="4"/>
      <c r="E10" s="4"/>
      <c r="F10" s="5"/>
      <c r="G10" s="6"/>
      <c r="H10" s="6"/>
    </row>
    <row r="11" spans="1:8" ht="15">
      <c r="A11" s="2"/>
      <c r="C11" s="3"/>
      <c r="D11" s="4"/>
      <c r="E11" s="4"/>
      <c r="F11" s="5"/>
      <c r="G11" s="6"/>
      <c r="H11" s="6"/>
    </row>
    <row r="12" spans="1:8" s="14" customFormat="1" ht="18">
      <c r="A12" s="10" t="s">
        <v>1</v>
      </c>
      <c r="B12" s="10"/>
      <c r="C12" s="11" t="s">
        <v>1101</v>
      </c>
      <c r="D12" s="11"/>
      <c r="E12" s="12"/>
      <c r="F12" s="13"/>
    </row>
    <row r="13" spans="1:8" s="14" customFormat="1" ht="18">
      <c r="A13" s="10"/>
      <c r="B13" s="10"/>
      <c r="C13" s="11"/>
      <c r="D13" s="11"/>
      <c r="E13" s="12"/>
      <c r="F13" s="13"/>
    </row>
    <row r="14" spans="1:8" s="14" customFormat="1" ht="18">
      <c r="A14" s="10"/>
      <c r="B14" s="10"/>
      <c r="C14" s="11"/>
      <c r="D14" s="11"/>
      <c r="E14" s="12"/>
      <c r="F14" s="13"/>
    </row>
    <row r="15" spans="1:8" s="14" customFormat="1" ht="18">
      <c r="A15" s="10"/>
      <c r="C15" s="11"/>
      <c r="D15" s="11"/>
      <c r="E15" s="12"/>
      <c r="F15" s="13"/>
    </row>
    <row r="16" spans="1:8" s="14" customFormat="1" ht="18">
      <c r="A16" s="10" t="s">
        <v>2</v>
      </c>
      <c r="C16" s="11" t="s">
        <v>1102</v>
      </c>
      <c r="D16" s="11"/>
      <c r="E16" s="12"/>
      <c r="F16" s="13"/>
    </row>
    <row r="17" spans="1:8" s="14" customFormat="1" ht="18">
      <c r="A17" s="10"/>
      <c r="C17" s="11"/>
      <c r="D17" s="11"/>
      <c r="E17" s="12"/>
      <c r="F17" s="13"/>
    </row>
    <row r="18" spans="1:8" s="14" customFormat="1" ht="18">
      <c r="A18" s="10"/>
      <c r="C18" s="11"/>
      <c r="D18" s="11"/>
      <c r="E18" s="12"/>
      <c r="F18" s="13"/>
    </row>
    <row r="19" spans="1:8" s="14" customFormat="1" ht="18">
      <c r="A19" s="10"/>
      <c r="C19" s="11"/>
      <c r="D19" s="11"/>
      <c r="E19" s="12"/>
      <c r="F19" s="13"/>
    </row>
    <row r="20" spans="1:8" s="14" customFormat="1" ht="18">
      <c r="A20" s="10"/>
      <c r="C20" s="11"/>
      <c r="D20" s="11"/>
      <c r="E20" s="12"/>
      <c r="F20" s="13"/>
    </row>
    <row r="21" spans="1:8" ht="15">
      <c r="A21" s="2"/>
      <c r="C21" s="3"/>
      <c r="D21" s="4"/>
      <c r="E21" s="4"/>
      <c r="F21" s="5"/>
      <c r="G21" s="6"/>
      <c r="H21" s="6"/>
    </row>
    <row r="22" spans="1:8" ht="15.75">
      <c r="A22" s="7"/>
      <c r="C22" s="15"/>
      <c r="D22" s="4"/>
      <c r="E22" s="4"/>
      <c r="F22" s="5"/>
      <c r="G22" s="6"/>
      <c r="H22" s="6"/>
    </row>
    <row r="23" spans="1:8" ht="18">
      <c r="A23" s="16" t="s">
        <v>3</v>
      </c>
      <c r="B23" s="10"/>
      <c r="C23" s="11" t="s">
        <v>1103</v>
      </c>
      <c r="D23" s="4"/>
      <c r="E23" s="4"/>
      <c r="F23" s="5"/>
      <c r="G23" s="6"/>
      <c r="H23" s="6"/>
    </row>
    <row r="24" spans="1:8" ht="18">
      <c r="A24" s="2"/>
      <c r="B24" s="17"/>
      <c r="C24" s="11"/>
      <c r="D24" s="18"/>
      <c r="E24" s="18"/>
      <c r="F24" s="5"/>
      <c r="G24" s="6"/>
      <c r="H24" s="6"/>
    </row>
    <row r="25" spans="1:8" ht="15.75">
      <c r="A25" s="2"/>
      <c r="B25" s="17"/>
      <c r="C25" s="19"/>
      <c r="D25" s="18"/>
      <c r="E25" s="18"/>
      <c r="F25" s="5"/>
      <c r="G25" s="6"/>
      <c r="H25" s="6"/>
    </row>
    <row r="26" spans="1:8" ht="15">
      <c r="A26" s="2"/>
      <c r="B26" s="20"/>
      <c r="C26" s="21"/>
      <c r="D26" s="18"/>
      <c r="E26" s="18"/>
      <c r="F26" s="5"/>
      <c r="G26" s="6"/>
      <c r="H26" s="6"/>
    </row>
    <row r="27" spans="1:8" ht="15">
      <c r="A27" s="2"/>
      <c r="C27" s="3"/>
      <c r="D27" s="4"/>
      <c r="E27" s="4"/>
      <c r="F27" s="5"/>
      <c r="G27" s="6"/>
      <c r="H27" s="6"/>
    </row>
    <row r="28" spans="1:8" ht="15">
      <c r="A28" s="2"/>
      <c r="C28" s="3"/>
      <c r="D28" s="4"/>
      <c r="E28" s="4"/>
      <c r="F28" s="5"/>
      <c r="G28" s="6"/>
      <c r="H28" s="6"/>
    </row>
    <row r="29" spans="1:8" ht="15">
      <c r="A29" s="2"/>
      <c r="C29" s="3"/>
      <c r="D29" s="4"/>
      <c r="E29" s="4"/>
      <c r="F29" s="5"/>
      <c r="G29" s="6"/>
      <c r="H29" s="6"/>
    </row>
    <row r="30" spans="1:8" ht="15">
      <c r="A30" s="2"/>
      <c r="C30" s="3"/>
      <c r="D30" s="4"/>
      <c r="E30" s="4"/>
      <c r="F30" s="5"/>
      <c r="G30" s="6"/>
      <c r="H30" s="6"/>
    </row>
    <row r="31" spans="1:8" ht="15">
      <c r="A31" s="2"/>
      <c r="C31" s="3"/>
      <c r="D31" s="4"/>
      <c r="E31" s="4"/>
      <c r="F31" s="5"/>
      <c r="G31" s="6"/>
      <c r="H31" s="6"/>
    </row>
    <row r="32" spans="1:8" ht="15">
      <c r="A32" s="2"/>
      <c r="C32" s="3"/>
      <c r="D32" s="4"/>
      <c r="E32" s="4"/>
      <c r="F32" s="5"/>
      <c r="G32" s="6"/>
      <c r="H32" s="6"/>
    </row>
    <row r="33" spans="1:8" ht="15">
      <c r="A33" s="2"/>
      <c r="C33" s="3"/>
      <c r="D33" s="4"/>
      <c r="E33" s="4"/>
      <c r="F33" s="5"/>
      <c r="G33" s="6"/>
      <c r="H33" s="6"/>
    </row>
    <row r="34" spans="1:8" ht="15">
      <c r="A34" s="2"/>
      <c r="C34" s="3"/>
      <c r="D34" s="4"/>
      <c r="E34" s="4"/>
      <c r="F34" s="5"/>
      <c r="G34" s="6"/>
      <c r="H34" s="6"/>
    </row>
    <row r="35" spans="1:8" ht="15">
      <c r="A35" s="2"/>
      <c r="C35" s="3"/>
      <c r="D35" s="4"/>
      <c r="E35" s="4"/>
      <c r="F35" s="5"/>
      <c r="G35" s="6"/>
      <c r="H35" s="6"/>
    </row>
    <row r="36" spans="1:8" ht="15">
      <c r="A36" s="2"/>
      <c r="C36" s="3"/>
      <c r="D36" s="4"/>
      <c r="E36" s="4"/>
      <c r="F36" s="5"/>
      <c r="G36" s="6"/>
      <c r="H36" s="6"/>
    </row>
    <row r="37" spans="1:8" ht="15">
      <c r="A37" s="2"/>
      <c r="C37" s="3"/>
      <c r="D37" s="4"/>
      <c r="E37" s="4"/>
      <c r="F37" s="5"/>
      <c r="G37" s="6"/>
      <c r="H37" s="6"/>
    </row>
    <row r="38" spans="1:8" ht="15">
      <c r="A38" s="2"/>
      <c r="C38" s="3"/>
      <c r="D38" s="4"/>
      <c r="E38" s="4"/>
      <c r="F38" s="5"/>
      <c r="G38" s="6"/>
      <c r="H38" s="6"/>
    </row>
    <row r="39" spans="1:8" ht="15">
      <c r="A39" s="2"/>
      <c r="C39" s="3"/>
      <c r="D39" s="4"/>
      <c r="E39" s="4"/>
      <c r="F39" s="5"/>
      <c r="G39" s="6"/>
      <c r="H39" s="6"/>
    </row>
    <row r="40" spans="1:8" ht="15">
      <c r="A40" s="2"/>
      <c r="C40" s="3"/>
      <c r="D40" s="4"/>
      <c r="E40" s="4"/>
      <c r="F40" s="5"/>
      <c r="G40" s="6"/>
      <c r="H40" s="6"/>
    </row>
    <row r="41" spans="1:8" ht="15">
      <c r="A41" s="2"/>
      <c r="C41" s="3"/>
      <c r="D41" s="4"/>
      <c r="E41" s="4"/>
      <c r="F41" s="5"/>
      <c r="G41" s="6"/>
      <c r="H41" s="6"/>
    </row>
    <row r="42" spans="1:8" ht="15">
      <c r="A42" s="2"/>
      <c r="C42" s="3"/>
      <c r="D42" s="4"/>
      <c r="E42" s="4"/>
      <c r="F42" s="5"/>
      <c r="G42" s="6"/>
      <c r="H42" s="6"/>
    </row>
    <row r="43" spans="1:8" ht="15">
      <c r="A43" s="2"/>
      <c r="C43" s="3"/>
      <c r="D43" s="4"/>
      <c r="E43" s="4"/>
      <c r="F43" s="5"/>
      <c r="G43" s="6"/>
      <c r="H43" s="6"/>
    </row>
    <row r="44" spans="1:8" ht="15">
      <c r="A44" s="6"/>
      <c r="C44" s="3"/>
      <c r="D44" s="4"/>
      <c r="E44" s="4"/>
      <c r="F44" s="22" t="s">
        <v>4</v>
      </c>
      <c r="G44" s="6"/>
      <c r="H44" s="6"/>
    </row>
    <row r="45" spans="1:8" ht="15">
      <c r="A45" s="20" t="s">
        <v>1104</v>
      </c>
      <c r="C45" s="3"/>
      <c r="D45" s="4"/>
      <c r="E45" s="4"/>
      <c r="F45" s="21" t="s">
        <v>5</v>
      </c>
      <c r="G45" s="6"/>
      <c r="H45" s="6"/>
    </row>
    <row r="46" spans="1:8" ht="20.25">
      <c r="A46" s="23"/>
      <c r="B46" s="24" t="s">
        <v>6</v>
      </c>
      <c r="C46" s="25"/>
      <c r="D46" s="26"/>
      <c r="E46" s="26"/>
      <c r="F46" s="26"/>
    </row>
    <row r="47" spans="1:8" ht="15">
      <c r="A47" s="23"/>
      <c r="B47" s="6"/>
      <c r="C47" s="25"/>
      <c r="D47" s="26"/>
      <c r="E47" s="26"/>
      <c r="F47" s="26"/>
    </row>
    <row r="48" spans="1:8" ht="15.75">
      <c r="A48" s="27" t="s">
        <v>19</v>
      </c>
      <c r="B48" s="7" t="s">
        <v>907</v>
      </c>
      <c r="C48" s="25"/>
      <c r="D48" s="26"/>
      <c r="E48" s="26"/>
      <c r="F48" s="26"/>
    </row>
    <row r="49" spans="1:6" ht="15">
      <c r="A49" s="23"/>
      <c r="B49" s="6"/>
      <c r="C49" s="25"/>
      <c r="D49" s="26"/>
      <c r="E49" s="26"/>
      <c r="F49" s="26"/>
    </row>
    <row r="50" spans="1:6" ht="15">
      <c r="A50" s="23" t="s">
        <v>1012</v>
      </c>
      <c r="B50" s="6" t="s">
        <v>1010</v>
      </c>
      <c r="C50" s="25"/>
      <c r="D50" s="26"/>
      <c r="E50" s="26"/>
      <c r="F50" s="26">
        <f>+'GRADBENA DELA'!F16</f>
        <v>0</v>
      </c>
    </row>
    <row r="51" spans="1:6" ht="15">
      <c r="A51" s="23" t="s">
        <v>9</v>
      </c>
      <c r="B51" s="6" t="s">
        <v>8</v>
      </c>
      <c r="C51" s="25"/>
      <c r="D51" s="26"/>
      <c r="E51" s="26"/>
      <c r="F51" s="26">
        <f>+'GRADBENA DELA'!F37</f>
        <v>0</v>
      </c>
    </row>
    <row r="52" spans="1:6" ht="15">
      <c r="A52" s="23" t="s">
        <v>11</v>
      </c>
      <c r="B52" s="6" t="s">
        <v>10</v>
      </c>
      <c r="C52" s="25"/>
      <c r="D52" s="26"/>
      <c r="E52" s="26"/>
      <c r="F52" s="26">
        <f>+'GRADBENA DELA'!F101</f>
        <v>0</v>
      </c>
    </row>
    <row r="53" spans="1:6" ht="15">
      <c r="A53" s="23" t="s">
        <v>13</v>
      </c>
      <c r="B53" s="6" t="s">
        <v>12</v>
      </c>
      <c r="C53" s="25"/>
      <c r="D53" s="26"/>
      <c r="E53" s="26"/>
      <c r="F53" s="26">
        <f>+'GRADBENA DELA'!F164</f>
        <v>0</v>
      </c>
    </row>
    <row r="54" spans="1:6" ht="15">
      <c r="A54" s="23" t="s">
        <v>14</v>
      </c>
      <c r="B54" s="6" t="s">
        <v>18</v>
      </c>
      <c r="C54" s="25"/>
      <c r="D54" s="26"/>
      <c r="E54" s="26"/>
      <c r="F54" s="26">
        <f>+'GRADBENA DELA'!F279</f>
        <v>0</v>
      </c>
    </row>
    <row r="55" spans="1:6" ht="15">
      <c r="A55" s="23"/>
      <c r="B55" s="6"/>
      <c r="C55" s="25"/>
      <c r="D55" s="26"/>
      <c r="E55" s="26"/>
      <c r="F55" s="26"/>
    </row>
    <row r="56" spans="1:6" ht="15.75">
      <c r="A56" s="27"/>
      <c r="B56" s="114" t="s">
        <v>1013</v>
      </c>
      <c r="C56" s="115"/>
      <c r="D56" s="116"/>
      <c r="E56" s="116"/>
      <c r="F56" s="117">
        <f>SUM(F49:F55)</f>
        <v>0</v>
      </c>
    </row>
    <row r="57" spans="1:6" ht="15.75">
      <c r="A57" s="27"/>
      <c r="B57" s="28"/>
      <c r="C57" s="29"/>
      <c r="D57" s="30"/>
      <c r="E57" s="30"/>
      <c r="F57" s="31"/>
    </row>
    <row r="58" spans="1:6" ht="15.75">
      <c r="A58" s="27" t="s">
        <v>21</v>
      </c>
      <c r="B58" s="7" t="s">
        <v>22</v>
      </c>
      <c r="C58" s="25"/>
      <c r="D58" s="26"/>
      <c r="E58" s="26"/>
      <c r="F58" s="32"/>
    </row>
    <row r="59" spans="1:6" ht="15.75">
      <c r="A59" s="27"/>
      <c r="B59" s="7"/>
      <c r="C59" s="25"/>
      <c r="D59" s="26"/>
      <c r="E59" s="26"/>
      <c r="F59" s="32"/>
    </row>
    <row r="60" spans="1:6" ht="15">
      <c r="A60" s="23" t="s">
        <v>7</v>
      </c>
      <c r="B60" s="6" t="s">
        <v>23</v>
      </c>
      <c r="C60" s="25"/>
      <c r="D60" s="26"/>
      <c r="E60" s="26"/>
      <c r="F60" s="26">
        <f>+'OBRTNIŠKA DELA'!F45</f>
        <v>0</v>
      </c>
    </row>
    <row r="61" spans="1:6" ht="15">
      <c r="A61" s="23" t="s">
        <v>9</v>
      </c>
      <c r="B61" s="6" t="s">
        <v>1082</v>
      </c>
      <c r="C61" s="25"/>
      <c r="D61" s="26"/>
      <c r="E61" s="26"/>
      <c r="F61" s="26">
        <f>+'OBRTNIŠKA DELA'!F60</f>
        <v>0</v>
      </c>
    </row>
    <row r="62" spans="1:6" ht="15">
      <c r="A62" s="23" t="s">
        <v>11</v>
      </c>
      <c r="B62" s="6" t="s">
        <v>24</v>
      </c>
      <c r="C62" s="25"/>
      <c r="D62" s="26"/>
      <c r="E62" s="26"/>
      <c r="F62" s="26">
        <f>+'OBRTNIŠKA DELA'!F73</f>
        <v>0</v>
      </c>
    </row>
    <row r="63" spans="1:6" ht="15">
      <c r="A63" s="23" t="s">
        <v>13</v>
      </c>
      <c r="B63" s="6" t="s">
        <v>1025</v>
      </c>
      <c r="C63" s="25"/>
      <c r="D63" s="26"/>
      <c r="E63" s="26"/>
      <c r="F63" s="26">
        <f>+'OBRTNIŠKA DELA'!F92</f>
        <v>0</v>
      </c>
    </row>
    <row r="64" spans="1:6" ht="15">
      <c r="A64" s="23" t="s">
        <v>14</v>
      </c>
      <c r="B64" s="6" t="s">
        <v>1094</v>
      </c>
      <c r="C64" s="25"/>
      <c r="D64" s="26"/>
      <c r="E64" s="26"/>
      <c r="F64" s="26">
        <f>+'OBRTNIŠKA DELA'!F107</f>
        <v>0</v>
      </c>
    </row>
    <row r="65" spans="1:6" ht="15">
      <c r="A65" s="23" t="s">
        <v>15</v>
      </c>
      <c r="B65" s="6" t="s">
        <v>1265</v>
      </c>
      <c r="C65" s="25"/>
      <c r="D65" s="26"/>
      <c r="E65" s="26"/>
      <c r="F65" s="26">
        <f>+'OBRTNIŠKA DELA'!F125</f>
        <v>0</v>
      </c>
    </row>
    <row r="66" spans="1:6" ht="15">
      <c r="A66" s="23" t="s">
        <v>16</v>
      </c>
      <c r="B66" s="6" t="s">
        <v>25</v>
      </c>
      <c r="C66" s="25"/>
      <c r="D66" s="26"/>
      <c r="E66" s="26"/>
      <c r="F66" s="26">
        <f>+'OBRTNIŠKA DELA'!F130</f>
        <v>0</v>
      </c>
    </row>
    <row r="67" spans="1:6" ht="15">
      <c r="A67" s="23" t="s">
        <v>17</v>
      </c>
      <c r="B67" s="6" t="s">
        <v>1267</v>
      </c>
      <c r="C67" s="25"/>
      <c r="D67" s="26"/>
      <c r="E67" s="26"/>
      <c r="F67" s="26">
        <f>+'OBRTNIŠKA DELA'!F228</f>
        <v>0</v>
      </c>
    </row>
    <row r="68" spans="1:6" ht="15">
      <c r="A68" s="23" t="s">
        <v>19</v>
      </c>
      <c r="B68" s="6" t="s">
        <v>26</v>
      </c>
      <c r="C68" s="25"/>
      <c r="D68" s="26"/>
      <c r="E68" s="26"/>
      <c r="F68" s="26">
        <f>+'OBRTNIŠKA DELA'!F237</f>
        <v>0</v>
      </c>
    </row>
    <row r="69" spans="1:6" ht="15.75">
      <c r="A69" s="27"/>
      <c r="B69" s="7"/>
      <c r="C69" s="25"/>
      <c r="D69" s="26"/>
      <c r="E69" s="26"/>
      <c r="F69" s="32"/>
    </row>
    <row r="70" spans="1:6" ht="15.75">
      <c r="A70" s="27"/>
      <c r="B70" s="114" t="s">
        <v>27</v>
      </c>
      <c r="C70" s="115"/>
      <c r="D70" s="116"/>
      <c r="E70" s="116"/>
      <c r="F70" s="117">
        <f>SUM(F60:F69)</f>
        <v>0</v>
      </c>
    </row>
    <row r="71" spans="1:6" ht="15.75">
      <c r="A71" s="27"/>
      <c r="B71" s="7"/>
      <c r="C71" s="25"/>
      <c r="D71" s="26"/>
      <c r="E71" s="26"/>
      <c r="F71" s="32"/>
    </row>
    <row r="72" spans="1:6" ht="15.75">
      <c r="A72" s="27"/>
      <c r="B72" s="7"/>
      <c r="C72" s="25"/>
      <c r="D72" s="26"/>
      <c r="E72" s="26"/>
      <c r="F72" s="32"/>
    </row>
    <row r="73" spans="1:6" ht="16.5" thickBot="1">
      <c r="A73" s="27"/>
      <c r="B73" s="125" t="s">
        <v>20</v>
      </c>
      <c r="C73" s="126"/>
      <c r="D73" s="127"/>
      <c r="E73" s="127"/>
      <c r="F73" s="128">
        <f>+F56+F70</f>
        <v>0</v>
      </c>
    </row>
    <row r="74" spans="1:6" ht="16.5" thickTop="1">
      <c r="A74" s="27"/>
      <c r="B74" s="7"/>
      <c r="C74" s="25"/>
      <c r="D74" s="26"/>
      <c r="E74" s="26"/>
      <c r="F74" s="32"/>
    </row>
    <row r="75" spans="1:6" s="33" customFormat="1" ht="14.25">
      <c r="B75" s="33" t="s">
        <v>1021</v>
      </c>
      <c r="F75" s="34">
        <f>+F73*0.22</f>
        <v>0</v>
      </c>
    </row>
    <row r="76" spans="1:6">
      <c r="F76" s="4"/>
    </row>
    <row r="77" spans="1:6" ht="16.5" thickBot="1">
      <c r="B77" s="129" t="s">
        <v>28</v>
      </c>
      <c r="C77" s="129"/>
      <c r="D77" s="129"/>
      <c r="E77" s="129"/>
      <c r="F77" s="130">
        <f>+F73+F75</f>
        <v>0</v>
      </c>
    </row>
  </sheetData>
  <sheetProtection algorithmName="SHA-512" hashValue="8V3rrpSSDJ2zziofd8Me0PNGYz/M0cHXZDNx2NhXeFgDH3DAZZWZmY4Kk7QQj+bE2p30NTWpExAro0Ap3n2fJw==" saltValue="KqXPlZy5vfUuRfbL2zpj8Q==" spinCount="100000" sheet="1" selectLockedCells="1" selectUnlockedCells="1"/>
  <pageMargins left="0.78740157480314965" right="0.19685039370078741" top="0.78740157480314965" bottom="0.78740157480314965" header="0.31496062992125984" footer="0.31496062992125984"/>
  <pageSetup paperSize="9" orientation="portrait" horizontalDpi="300" verticalDpi="300" r:id="rId1"/>
  <headerFooter alignWithMargins="0">
    <oddFooter>Page &amp;P of &amp;N</oddFooter>
  </headerFooter>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1103"/>
  <sheetViews>
    <sheetView view="pageBreakPreview" zoomScaleSheetLayoutView="100" workbookViewId="0"/>
  </sheetViews>
  <sheetFormatPr defaultColWidth="11.5703125" defaultRowHeight="12.75"/>
  <cols>
    <col min="1" max="1" width="3.5703125" style="35" customWidth="1"/>
    <col min="2" max="2" width="87.140625" style="36" customWidth="1"/>
    <col min="3" max="16384" width="11.5703125" style="35"/>
  </cols>
  <sheetData>
    <row r="2" spans="1:6" ht="31.5">
      <c r="A2" s="37"/>
      <c r="B2" s="38" t="s">
        <v>29</v>
      </c>
      <c r="C2" s="39"/>
      <c r="D2" s="40"/>
      <c r="E2" s="41"/>
      <c r="F2" s="42"/>
    </row>
    <row r="3" spans="1:6">
      <c r="A3" s="37"/>
      <c r="B3" s="43"/>
      <c r="C3" s="39"/>
      <c r="D3" s="40"/>
      <c r="E3" s="41"/>
      <c r="F3" s="42"/>
    </row>
    <row r="4" spans="1:6">
      <c r="A4" s="37"/>
      <c r="B4" s="135" t="s">
        <v>1031</v>
      </c>
      <c r="C4" s="39"/>
      <c r="D4" s="40"/>
      <c r="E4" s="41"/>
      <c r="F4" s="42"/>
    </row>
    <row r="5" spans="1:6" ht="48">
      <c r="A5" s="44" t="s">
        <v>30</v>
      </c>
      <c r="B5" s="45" t="s">
        <v>31</v>
      </c>
      <c r="C5" s="39"/>
      <c r="D5" s="40"/>
      <c r="E5" s="41"/>
      <c r="F5" s="42"/>
    </row>
    <row r="6" spans="1:6" ht="48">
      <c r="A6" s="46"/>
      <c r="B6" s="45" t="s">
        <v>32</v>
      </c>
      <c r="C6" s="39"/>
      <c r="D6" s="40"/>
      <c r="E6" s="41"/>
      <c r="F6" s="42"/>
    </row>
    <row r="7" spans="1:6" ht="24">
      <c r="A7" s="46"/>
      <c r="B7" s="47" t="s">
        <v>33</v>
      </c>
      <c r="C7" s="39"/>
      <c r="D7" s="40"/>
      <c r="E7" s="41"/>
      <c r="F7" s="48"/>
    </row>
    <row r="8" spans="1:6">
      <c r="A8" s="46"/>
      <c r="B8" s="49"/>
      <c r="C8" s="39"/>
      <c r="D8" s="40"/>
      <c r="E8" s="41"/>
      <c r="F8" s="42"/>
    </row>
    <row r="9" spans="1:6" ht="60">
      <c r="A9" s="46"/>
      <c r="B9" s="50" t="s">
        <v>34</v>
      </c>
      <c r="C9" s="39"/>
      <c r="D9" s="40"/>
      <c r="E9" s="41"/>
      <c r="F9" s="42"/>
    </row>
    <row r="10" spans="1:6">
      <c r="A10" s="46"/>
      <c r="B10" s="45"/>
      <c r="C10" s="39"/>
      <c r="D10" s="40"/>
      <c r="E10" s="41"/>
      <c r="F10" s="42"/>
    </row>
    <row r="11" spans="1:6" ht="24">
      <c r="A11" s="51"/>
      <c r="B11" s="52" t="s">
        <v>35</v>
      </c>
      <c r="C11" s="39"/>
      <c r="D11" s="40"/>
      <c r="E11" s="41"/>
      <c r="F11" s="42"/>
    </row>
    <row r="12" spans="1:6" ht="24">
      <c r="A12" s="51"/>
      <c r="B12" s="52" t="s">
        <v>36</v>
      </c>
      <c r="C12" s="39"/>
      <c r="D12" s="40"/>
      <c r="E12" s="41"/>
      <c r="F12" s="42"/>
    </row>
    <row r="13" spans="1:6">
      <c r="A13" s="51"/>
      <c r="B13" s="52" t="s">
        <v>37</v>
      </c>
      <c r="C13" s="39"/>
      <c r="D13" s="40"/>
      <c r="E13" s="41"/>
      <c r="F13" s="42"/>
    </row>
    <row r="14" spans="1:6" ht="24">
      <c r="A14" s="51"/>
      <c r="B14" s="52" t="s">
        <v>38</v>
      </c>
      <c r="C14" s="39"/>
      <c r="D14" s="40"/>
      <c r="E14" s="41"/>
      <c r="F14" s="42"/>
    </row>
    <row r="15" spans="1:6" ht="24">
      <c r="B15" s="52" t="s">
        <v>39</v>
      </c>
    </row>
    <row r="17" spans="1:6" s="53" customFormat="1" ht="25.5">
      <c r="B17" s="54" t="s">
        <v>40</v>
      </c>
    </row>
    <row r="18" spans="1:6" s="53" customFormat="1">
      <c r="A18" s="54" t="s">
        <v>41</v>
      </c>
      <c r="B18" s="54" t="s">
        <v>42</v>
      </c>
    </row>
    <row r="19" spans="1:6" s="53" customFormat="1" ht="25.5">
      <c r="A19" s="54" t="s">
        <v>41</v>
      </c>
      <c r="B19" s="54" t="s">
        <v>43</v>
      </c>
      <c r="C19" s="55"/>
      <c r="D19" s="55"/>
      <c r="E19" s="55"/>
      <c r="F19" s="55"/>
    </row>
    <row r="20" spans="1:6" s="53" customFormat="1" ht="25.5">
      <c r="A20" s="54" t="s">
        <v>41</v>
      </c>
      <c r="B20" s="54" t="s">
        <v>44</v>
      </c>
    </row>
    <row r="21" spans="1:6" s="53" customFormat="1">
      <c r="A21" s="54" t="s">
        <v>41</v>
      </c>
      <c r="B21" s="54" t="s">
        <v>45</v>
      </c>
    </row>
    <row r="22" spans="1:6" s="53" customFormat="1">
      <c r="A22" s="54" t="s">
        <v>41</v>
      </c>
      <c r="B22" s="54" t="s">
        <v>46</v>
      </c>
    </row>
    <row r="23" spans="1:6" s="53" customFormat="1" ht="51">
      <c r="A23" s="54" t="s">
        <v>41</v>
      </c>
      <c r="B23" s="54" t="s">
        <v>47</v>
      </c>
    </row>
    <row r="24" spans="1:6" s="53" customFormat="1" ht="25.5">
      <c r="A24" s="54" t="s">
        <v>41</v>
      </c>
      <c r="B24" s="54" t="s">
        <v>48</v>
      </c>
    </row>
    <row r="25" spans="1:6" s="53" customFormat="1" ht="25.5">
      <c r="A25" s="54" t="s">
        <v>41</v>
      </c>
      <c r="B25" s="54" t="s">
        <v>49</v>
      </c>
    </row>
    <row r="26" spans="1:6" s="53" customFormat="1" ht="25.5">
      <c r="A26" s="54" t="s">
        <v>41</v>
      </c>
      <c r="B26" s="54" t="s">
        <v>50</v>
      </c>
    </row>
    <row r="27" spans="1:6" s="53" customFormat="1">
      <c r="A27" s="54" t="s">
        <v>41</v>
      </c>
      <c r="B27" s="54" t="s">
        <v>51</v>
      </c>
    </row>
    <row r="28" spans="1:6" s="53" customFormat="1">
      <c r="A28" s="54" t="s">
        <v>41</v>
      </c>
      <c r="B28" s="54" t="s">
        <v>52</v>
      </c>
    </row>
    <row r="29" spans="1:6" s="53" customFormat="1">
      <c r="A29" s="54"/>
      <c r="B29" s="54" t="s">
        <v>53</v>
      </c>
    </row>
    <row r="30" spans="1:6" s="53" customFormat="1">
      <c r="A30" s="54" t="s">
        <v>41</v>
      </c>
      <c r="B30" s="54" t="s">
        <v>54</v>
      </c>
    </row>
    <row r="31" spans="1:6" s="53" customFormat="1" ht="38.25">
      <c r="A31" s="54" t="s">
        <v>41</v>
      </c>
      <c r="B31" s="54" t="s">
        <v>55</v>
      </c>
    </row>
    <row r="32" spans="1:6" s="53" customFormat="1" ht="25.5">
      <c r="A32" s="54" t="s">
        <v>41</v>
      </c>
      <c r="B32" s="54" t="s">
        <v>56</v>
      </c>
    </row>
    <row r="33" spans="1:2" s="53" customFormat="1">
      <c r="A33" s="54" t="s">
        <v>41</v>
      </c>
      <c r="B33" s="54" t="s">
        <v>57</v>
      </c>
    </row>
    <row r="34" spans="1:2" s="53" customFormat="1">
      <c r="A34" s="54" t="s">
        <v>41</v>
      </c>
      <c r="B34" s="54" t="s">
        <v>58</v>
      </c>
    </row>
    <row r="35" spans="1:2" s="53" customFormat="1" ht="25.5">
      <c r="A35" s="54" t="s">
        <v>41</v>
      </c>
      <c r="B35" s="54" t="s">
        <v>59</v>
      </c>
    </row>
    <row r="36" spans="1:2" s="53" customFormat="1" ht="25.5">
      <c r="A36" s="54" t="s">
        <v>41</v>
      </c>
      <c r="B36" s="54" t="s">
        <v>60</v>
      </c>
    </row>
    <row r="37" spans="1:2" s="53" customFormat="1" ht="25.5">
      <c r="A37" s="54" t="s">
        <v>41</v>
      </c>
      <c r="B37" s="54" t="s">
        <v>61</v>
      </c>
    </row>
    <row r="38" spans="1:2" s="53" customFormat="1" ht="38.25">
      <c r="A38" s="54" t="s">
        <v>41</v>
      </c>
      <c r="B38" s="54" t="s">
        <v>62</v>
      </c>
    </row>
    <row r="39" spans="1:2" s="53" customFormat="1" ht="38.25">
      <c r="A39" s="54" t="s">
        <v>41</v>
      </c>
      <c r="B39" s="54" t="s">
        <v>63</v>
      </c>
    </row>
    <row r="40" spans="1:2" s="53" customFormat="1" ht="25.5">
      <c r="A40" s="54" t="s">
        <v>41</v>
      </c>
      <c r="B40" s="56" t="s">
        <v>64</v>
      </c>
    </row>
    <row r="41" spans="1:2" s="53" customFormat="1" ht="38.25">
      <c r="A41" s="54" t="s">
        <v>41</v>
      </c>
      <c r="B41" s="56" t="s">
        <v>65</v>
      </c>
    </row>
    <row r="42" spans="1:2" s="53" customFormat="1" ht="25.5">
      <c r="A42" s="54" t="s">
        <v>41</v>
      </c>
      <c r="B42" s="56" t="s">
        <v>66</v>
      </c>
    </row>
    <row r="43" spans="1:2" s="53" customFormat="1">
      <c r="A43" s="54" t="s">
        <v>41</v>
      </c>
      <c r="B43" s="56" t="s">
        <v>67</v>
      </c>
    </row>
    <row r="44" spans="1:2" s="53" customFormat="1">
      <c r="A44" s="54"/>
      <c r="B44" s="56" t="s">
        <v>68</v>
      </c>
    </row>
    <row r="45" spans="1:2" s="53" customFormat="1">
      <c r="A45" s="54"/>
      <c r="B45" s="56" t="s">
        <v>69</v>
      </c>
    </row>
    <row r="46" spans="1:2" s="53" customFormat="1">
      <c r="A46" s="54" t="s">
        <v>41</v>
      </c>
      <c r="B46" s="56" t="s">
        <v>1040</v>
      </c>
    </row>
    <row r="47" spans="1:2">
      <c r="B47" s="36" t="s">
        <v>1041</v>
      </c>
    </row>
    <row r="49" spans="1:2">
      <c r="A49" s="57"/>
      <c r="B49" s="58" t="s">
        <v>70</v>
      </c>
    </row>
    <row r="50" spans="1:2">
      <c r="A50" s="37"/>
      <c r="B50" s="59"/>
    </row>
    <row r="51" spans="1:2" ht="25.5">
      <c r="A51" s="37"/>
      <c r="B51" s="60" t="s">
        <v>71</v>
      </c>
    </row>
    <row r="52" spans="1:2">
      <c r="A52" s="37"/>
      <c r="B52" s="60"/>
    </row>
    <row r="53" spans="1:2" ht="25.5">
      <c r="A53" s="37" t="s">
        <v>72</v>
      </c>
      <c r="B53" s="60" t="s">
        <v>73</v>
      </c>
    </row>
    <row r="54" spans="1:2" ht="25.5">
      <c r="A54" s="37" t="s">
        <v>74</v>
      </c>
      <c r="B54" s="60" t="s">
        <v>75</v>
      </c>
    </row>
    <row r="55" spans="1:2">
      <c r="A55" s="37" t="s">
        <v>76</v>
      </c>
      <c r="B55" s="60" t="s">
        <v>77</v>
      </c>
    </row>
    <row r="56" spans="1:2" ht="25.5">
      <c r="A56" s="37" t="s">
        <v>78</v>
      </c>
      <c r="B56" s="60" t="s">
        <v>79</v>
      </c>
    </row>
    <row r="57" spans="1:2" ht="38.25">
      <c r="A57" s="37" t="s">
        <v>80</v>
      </c>
      <c r="B57" s="60" t="s">
        <v>81</v>
      </c>
    </row>
    <row r="58" spans="1:2" ht="76.5">
      <c r="A58" s="37" t="s">
        <v>82</v>
      </c>
      <c r="B58" s="60" t="s">
        <v>83</v>
      </c>
    </row>
    <row r="59" spans="1:2" ht="25.5">
      <c r="A59" s="37" t="s">
        <v>84</v>
      </c>
      <c r="B59" s="60" t="s">
        <v>85</v>
      </c>
    </row>
    <row r="60" spans="1:2">
      <c r="A60" s="37"/>
      <c r="B60" s="59"/>
    </row>
    <row r="61" spans="1:2" ht="25.5">
      <c r="A61" s="37" t="s">
        <v>86</v>
      </c>
      <c r="B61" s="43" t="s">
        <v>87</v>
      </c>
    </row>
    <row r="62" spans="1:2">
      <c r="A62" s="37"/>
      <c r="B62" s="43"/>
    </row>
    <row r="63" spans="1:2">
      <c r="A63" s="37"/>
      <c r="B63" s="43"/>
    </row>
    <row r="64" spans="1:2" ht="25.5">
      <c r="A64" s="37" t="s">
        <v>88</v>
      </c>
      <c r="B64" s="43" t="s">
        <v>89</v>
      </c>
    </row>
    <row r="65" spans="1:2">
      <c r="A65" s="37"/>
      <c r="B65" s="43"/>
    </row>
    <row r="66" spans="1:2">
      <c r="A66" s="37"/>
      <c r="B66" s="43"/>
    </row>
    <row r="67" spans="1:2" ht="25.5">
      <c r="A67" s="37" t="s">
        <v>90</v>
      </c>
      <c r="B67" s="43" t="s">
        <v>91</v>
      </c>
    </row>
    <row r="68" spans="1:2">
      <c r="A68" s="37"/>
      <c r="B68" s="43"/>
    </row>
    <row r="69" spans="1:2">
      <c r="A69" s="61"/>
      <c r="B69" s="62" t="s">
        <v>92</v>
      </c>
    </row>
    <row r="70" spans="1:2">
      <c r="A70" s="63"/>
      <c r="B70" s="59"/>
    </row>
    <row r="71" spans="1:2">
      <c r="A71" s="37"/>
      <c r="B71" s="60" t="s">
        <v>93</v>
      </c>
    </row>
    <row r="72" spans="1:2">
      <c r="A72" s="37"/>
      <c r="B72" s="60" t="s">
        <v>94</v>
      </c>
    </row>
    <row r="73" spans="1:2">
      <c r="A73" s="37"/>
      <c r="B73" s="37" t="s">
        <v>95</v>
      </c>
    </row>
    <row r="74" spans="1:2" ht="25.5">
      <c r="A74" s="37"/>
      <c r="B74" s="60" t="s">
        <v>96</v>
      </c>
    </row>
    <row r="75" spans="1:2">
      <c r="A75" s="37"/>
      <c r="B75" s="60" t="s">
        <v>97</v>
      </c>
    </row>
    <row r="76" spans="1:2" ht="25.5">
      <c r="A76" s="37"/>
      <c r="B76" s="60" t="s">
        <v>98</v>
      </c>
    </row>
    <row r="77" spans="1:2" ht="25.5">
      <c r="A77" s="37"/>
      <c r="B77" s="60" t="s">
        <v>99</v>
      </c>
    </row>
    <row r="78" spans="1:2" ht="25.5">
      <c r="A78" s="37"/>
      <c r="B78" s="43" t="s">
        <v>100</v>
      </c>
    </row>
    <row r="79" spans="1:2" ht="25.5">
      <c r="A79" s="37"/>
      <c r="B79" s="60" t="s">
        <v>101</v>
      </c>
    </row>
    <row r="80" spans="1:2" ht="51">
      <c r="A80" s="37"/>
      <c r="B80" s="60" t="s">
        <v>102</v>
      </c>
    </row>
    <row r="81" spans="1:2">
      <c r="A81" s="37"/>
      <c r="B81" s="60"/>
    </row>
    <row r="82" spans="1:2" ht="38.25">
      <c r="A82" s="37" t="s">
        <v>30</v>
      </c>
      <c r="B82" s="60" t="s">
        <v>103</v>
      </c>
    </row>
    <row r="83" spans="1:2">
      <c r="A83" s="37"/>
      <c r="B83" s="60" t="s">
        <v>104</v>
      </c>
    </row>
    <row r="84" spans="1:2" ht="15">
      <c r="A84" s="37"/>
      <c r="B84" s="64" t="s">
        <v>105</v>
      </c>
    </row>
    <row r="85" spans="1:2">
      <c r="A85" s="37"/>
      <c r="B85" s="60"/>
    </row>
    <row r="86" spans="1:2">
      <c r="A86" s="37"/>
      <c r="B86" s="60"/>
    </row>
    <row r="87" spans="1:2" ht="25.5">
      <c r="A87" s="37"/>
      <c r="B87" s="65" t="s">
        <v>106</v>
      </c>
    </row>
    <row r="88" spans="1:2" ht="25.5">
      <c r="A88" s="37" t="s">
        <v>7</v>
      </c>
      <c r="B88" s="43" t="s">
        <v>107</v>
      </c>
    </row>
    <row r="89" spans="1:2">
      <c r="A89" s="37"/>
      <c r="B89" s="36" t="s">
        <v>108</v>
      </c>
    </row>
    <row r="90" spans="1:2">
      <c r="A90" s="37"/>
      <c r="B90" s="36" t="s">
        <v>109</v>
      </c>
    </row>
    <row r="91" spans="1:2">
      <c r="A91" s="37"/>
      <c r="B91" s="36" t="s">
        <v>110</v>
      </c>
    </row>
    <row r="92" spans="1:2">
      <c r="A92" s="37"/>
      <c r="B92" s="36" t="s">
        <v>111</v>
      </c>
    </row>
    <row r="93" spans="1:2">
      <c r="A93" s="37" t="s">
        <v>9</v>
      </c>
      <c r="B93" s="36" t="s">
        <v>112</v>
      </c>
    </row>
    <row r="94" spans="1:2">
      <c r="A94" s="37"/>
      <c r="B94" s="36" t="s">
        <v>113</v>
      </c>
    </row>
    <row r="95" spans="1:2">
      <c r="A95" s="37"/>
    </row>
    <row r="97" spans="1:2">
      <c r="A97" s="66" t="s">
        <v>30</v>
      </c>
      <c r="B97" s="58" t="s">
        <v>114</v>
      </c>
    </row>
    <row r="98" spans="1:2">
      <c r="A98" s="37"/>
      <c r="B98" s="67"/>
    </row>
    <row r="99" spans="1:2">
      <c r="A99" s="37"/>
      <c r="B99" s="43" t="s">
        <v>115</v>
      </c>
    </row>
    <row r="100" spans="1:2">
      <c r="A100" s="37"/>
      <c r="B100" s="43"/>
    </row>
    <row r="101" spans="1:2" ht="25.5">
      <c r="A101" s="37" t="s">
        <v>72</v>
      </c>
      <c r="B101" s="60" t="s">
        <v>116</v>
      </c>
    </row>
    <row r="102" spans="1:2" ht="25.5">
      <c r="A102" s="37" t="s">
        <v>86</v>
      </c>
      <c r="B102" s="60" t="s">
        <v>117</v>
      </c>
    </row>
    <row r="103" spans="1:2">
      <c r="A103" s="37" t="s">
        <v>88</v>
      </c>
      <c r="B103" s="60" t="s">
        <v>118</v>
      </c>
    </row>
    <row r="104" spans="1:2">
      <c r="A104" s="37"/>
      <c r="B104" s="68" t="s">
        <v>95</v>
      </c>
    </row>
    <row r="105" spans="1:2">
      <c r="A105" s="37"/>
      <c r="B105" s="60" t="s">
        <v>119</v>
      </c>
    </row>
    <row r="106" spans="1:2">
      <c r="A106" s="37"/>
      <c r="B106" s="60" t="s">
        <v>120</v>
      </c>
    </row>
    <row r="107" spans="1:2">
      <c r="A107" s="37"/>
      <c r="B107" s="60" t="s">
        <v>121</v>
      </c>
    </row>
    <row r="108" spans="1:2">
      <c r="A108" s="37"/>
      <c r="B108" s="60" t="s">
        <v>122</v>
      </c>
    </row>
    <row r="109" spans="1:2">
      <c r="A109" s="37"/>
      <c r="B109" s="60" t="s">
        <v>123</v>
      </c>
    </row>
    <row r="110" spans="1:2" ht="25.5">
      <c r="A110" s="37"/>
      <c r="B110" s="60" t="s">
        <v>124</v>
      </c>
    </row>
    <row r="111" spans="1:2">
      <c r="A111" s="37"/>
      <c r="B111" s="60" t="s">
        <v>125</v>
      </c>
    </row>
    <row r="112" spans="1:2" ht="25.5">
      <c r="A112" s="37" t="s">
        <v>90</v>
      </c>
      <c r="B112" s="60" t="s">
        <v>126</v>
      </c>
    </row>
    <row r="113" spans="1:2" ht="25.5">
      <c r="A113" s="37"/>
      <c r="B113" s="60" t="s">
        <v>127</v>
      </c>
    </row>
    <row r="114" spans="1:2">
      <c r="A114" s="37"/>
      <c r="B114" s="60" t="s">
        <v>128</v>
      </c>
    </row>
    <row r="115" spans="1:2">
      <c r="A115" s="37"/>
      <c r="B115" s="60" t="s">
        <v>129</v>
      </c>
    </row>
    <row r="116" spans="1:2" ht="25.5">
      <c r="A116" s="37" t="s">
        <v>130</v>
      </c>
      <c r="B116" s="60" t="s">
        <v>131</v>
      </c>
    </row>
    <row r="117" spans="1:2" ht="25.5">
      <c r="A117" s="37" t="s">
        <v>132</v>
      </c>
      <c r="B117" s="60" t="s">
        <v>133</v>
      </c>
    </row>
    <row r="118" spans="1:2" ht="38.25">
      <c r="A118" s="37" t="s">
        <v>134</v>
      </c>
      <c r="B118" s="60" t="s">
        <v>135</v>
      </c>
    </row>
    <row r="119" spans="1:2" ht="25.5">
      <c r="A119" s="37" t="s">
        <v>136</v>
      </c>
      <c r="B119" s="60" t="s">
        <v>101</v>
      </c>
    </row>
    <row r="120" spans="1:2" ht="76.5">
      <c r="A120" s="37" t="s">
        <v>137</v>
      </c>
      <c r="B120" s="60" t="s">
        <v>138</v>
      </c>
    </row>
    <row r="121" spans="1:2" ht="25.5">
      <c r="A121" s="37" t="s">
        <v>139</v>
      </c>
      <c r="B121" s="43" t="s">
        <v>140</v>
      </c>
    </row>
    <row r="122" spans="1:2">
      <c r="A122" s="37" t="s">
        <v>141</v>
      </c>
      <c r="B122" s="43" t="s">
        <v>142</v>
      </c>
    </row>
    <row r="123" spans="1:2">
      <c r="A123" s="37" t="s">
        <v>143</v>
      </c>
      <c r="B123" s="43" t="s">
        <v>144</v>
      </c>
    </row>
    <row r="124" spans="1:2" ht="25.5">
      <c r="A124" s="37" t="s">
        <v>145</v>
      </c>
      <c r="B124" s="60" t="s">
        <v>146</v>
      </c>
    </row>
    <row r="125" spans="1:2" ht="25.5">
      <c r="A125" s="37" t="s">
        <v>147</v>
      </c>
      <c r="B125" s="69" t="s">
        <v>148</v>
      </c>
    </row>
    <row r="126" spans="1:2">
      <c r="A126" s="37" t="s">
        <v>149</v>
      </c>
      <c r="B126" s="70" t="s">
        <v>150</v>
      </c>
    </row>
    <row r="127" spans="1:2">
      <c r="A127" s="63"/>
      <c r="B127" s="70"/>
    </row>
    <row r="128" spans="1:2">
      <c r="A128" s="63"/>
      <c r="B128" s="65" t="s">
        <v>151</v>
      </c>
    </row>
    <row r="129" spans="1:2">
      <c r="A129" s="63"/>
      <c r="B129" s="43" t="s">
        <v>152</v>
      </c>
    </row>
    <row r="130" spans="1:2">
      <c r="A130" s="63"/>
      <c r="B130" s="36" t="s">
        <v>153</v>
      </c>
    </row>
    <row r="131" spans="1:2">
      <c r="A131" s="63"/>
      <c r="B131" s="36" t="s">
        <v>154</v>
      </c>
    </row>
    <row r="132" spans="1:2">
      <c r="A132" s="63"/>
      <c r="B132" s="43" t="s">
        <v>113</v>
      </c>
    </row>
    <row r="133" spans="1:2">
      <c r="A133" s="63"/>
      <c r="B133" s="43" t="s">
        <v>155</v>
      </c>
    </row>
    <row r="134" spans="1:2">
      <c r="A134" s="63"/>
      <c r="B134" s="43" t="s">
        <v>156</v>
      </c>
    </row>
    <row r="135" spans="1:2">
      <c r="A135" s="63"/>
      <c r="B135" s="43" t="s">
        <v>157</v>
      </c>
    </row>
    <row r="136" spans="1:2">
      <c r="A136" s="63"/>
      <c r="B136" s="36" t="s">
        <v>158</v>
      </c>
    </row>
    <row r="137" spans="1:2">
      <c r="A137" s="63"/>
      <c r="B137" s="36" t="s">
        <v>159</v>
      </c>
    </row>
    <row r="138" spans="1:2">
      <c r="A138" s="63"/>
      <c r="B138" s="36" t="s">
        <v>160</v>
      </c>
    </row>
    <row r="139" spans="1:2">
      <c r="A139" s="63"/>
      <c r="B139" s="43" t="s">
        <v>161</v>
      </c>
    </row>
    <row r="140" spans="1:2">
      <c r="A140" s="63"/>
      <c r="B140" s="43" t="s">
        <v>162</v>
      </c>
    </row>
    <row r="141" spans="1:2">
      <c r="A141" s="63"/>
      <c r="B141" s="43" t="s">
        <v>163</v>
      </c>
    </row>
    <row r="142" spans="1:2">
      <c r="A142" s="63"/>
      <c r="B142" s="43" t="s">
        <v>164</v>
      </c>
    </row>
    <row r="143" spans="1:2">
      <c r="A143" s="63"/>
      <c r="B143" s="43" t="s">
        <v>165</v>
      </c>
    </row>
    <row r="144" spans="1:2">
      <c r="A144" s="63"/>
      <c r="B144" s="43"/>
    </row>
    <row r="145" spans="1:2">
      <c r="A145" s="63"/>
      <c r="B145" s="43" t="s">
        <v>166</v>
      </c>
    </row>
    <row r="146" spans="1:2">
      <c r="A146" s="63"/>
      <c r="B146" s="36" t="s">
        <v>167</v>
      </c>
    </row>
    <row r="147" spans="1:2">
      <c r="A147" s="63"/>
    </row>
    <row r="148" spans="1:2">
      <c r="A148" s="63"/>
      <c r="B148" s="36" t="s">
        <v>168</v>
      </c>
    </row>
    <row r="149" spans="1:2">
      <c r="A149" s="63"/>
      <c r="B149" s="36" t="s">
        <v>169</v>
      </c>
    </row>
    <row r="150" spans="1:2">
      <c r="A150" s="63"/>
      <c r="B150" s="36" t="s">
        <v>170</v>
      </c>
    </row>
    <row r="151" spans="1:2">
      <c r="A151" s="63"/>
      <c r="B151" s="43" t="s">
        <v>171</v>
      </c>
    </row>
    <row r="152" spans="1:2" ht="25.5">
      <c r="A152" s="63"/>
      <c r="B152" s="43" t="s">
        <v>172</v>
      </c>
    </row>
    <row r="153" spans="1:2">
      <c r="A153" s="63"/>
      <c r="B153" s="43" t="s">
        <v>169</v>
      </c>
    </row>
    <row r="154" spans="1:2">
      <c r="A154" s="63"/>
      <c r="B154" s="43" t="s">
        <v>173</v>
      </c>
    </row>
    <row r="155" spans="1:2">
      <c r="A155" s="63"/>
      <c r="B155" s="43" t="s">
        <v>174</v>
      </c>
    </row>
    <row r="156" spans="1:2">
      <c r="A156" s="63"/>
      <c r="B156" s="43" t="s">
        <v>175</v>
      </c>
    </row>
    <row r="157" spans="1:2">
      <c r="A157" s="63"/>
      <c r="B157" s="43" t="s">
        <v>176</v>
      </c>
    </row>
    <row r="158" spans="1:2">
      <c r="A158" s="63"/>
      <c r="B158" s="43"/>
    </row>
    <row r="159" spans="1:2" ht="25.5">
      <c r="A159" s="63"/>
      <c r="B159" s="43" t="s">
        <v>177</v>
      </c>
    </row>
    <row r="160" spans="1:2">
      <c r="A160" s="63"/>
      <c r="B160" s="43" t="s">
        <v>178</v>
      </c>
    </row>
    <row r="161" spans="1:2" ht="25.5">
      <c r="A161" s="63"/>
      <c r="B161" s="43" t="s">
        <v>179</v>
      </c>
    </row>
    <row r="162" spans="1:2">
      <c r="A162" s="63"/>
      <c r="B162" s="43" t="s">
        <v>180</v>
      </c>
    </row>
    <row r="163" spans="1:2" ht="25.5">
      <c r="A163" s="63"/>
      <c r="B163" s="43" t="s">
        <v>181</v>
      </c>
    </row>
    <row r="164" spans="1:2">
      <c r="A164" s="63"/>
      <c r="B164" s="43" t="s">
        <v>182</v>
      </c>
    </row>
    <row r="165" spans="1:2" ht="25.5">
      <c r="A165" s="63"/>
      <c r="B165" s="43" t="s">
        <v>183</v>
      </c>
    </row>
    <row r="166" spans="1:2">
      <c r="A166" s="63"/>
      <c r="B166" s="43" t="s">
        <v>184</v>
      </c>
    </row>
    <row r="167" spans="1:2" ht="25.5">
      <c r="A167" s="63"/>
      <c r="B167" s="43" t="s">
        <v>185</v>
      </c>
    </row>
    <row r="168" spans="1:2">
      <c r="A168" s="63"/>
      <c r="B168" s="43" t="s">
        <v>186</v>
      </c>
    </row>
    <row r="169" spans="1:2" ht="25.5">
      <c r="A169" s="63"/>
      <c r="B169" s="43" t="s">
        <v>187</v>
      </c>
    </row>
    <row r="170" spans="1:2">
      <c r="A170" s="63"/>
      <c r="B170" s="43" t="s">
        <v>188</v>
      </c>
    </row>
    <row r="171" spans="1:2">
      <c r="A171" s="63"/>
      <c r="B171" s="43" t="s">
        <v>189</v>
      </c>
    </row>
    <row r="172" spans="1:2">
      <c r="A172" s="63"/>
      <c r="B172" s="43" t="s">
        <v>190</v>
      </c>
    </row>
    <row r="175" spans="1:2">
      <c r="A175" s="66" t="s">
        <v>30</v>
      </c>
      <c r="B175" s="58" t="s">
        <v>191</v>
      </c>
    </row>
    <row r="176" spans="1:2">
      <c r="A176" s="37"/>
      <c r="B176" s="65"/>
    </row>
    <row r="177" spans="1:2" ht="25.5">
      <c r="A177" s="37" t="s">
        <v>72</v>
      </c>
      <c r="B177" s="60" t="s">
        <v>192</v>
      </c>
    </row>
    <row r="178" spans="1:2" ht="25.5">
      <c r="A178" s="37" t="s">
        <v>86</v>
      </c>
      <c r="B178" s="60" t="s">
        <v>193</v>
      </c>
    </row>
    <row r="179" spans="1:2" ht="63.75">
      <c r="A179" s="37" t="s">
        <v>88</v>
      </c>
      <c r="B179" s="60" t="s">
        <v>194</v>
      </c>
    </row>
    <row r="180" spans="1:2" ht="25.5">
      <c r="A180" s="37" t="s">
        <v>90</v>
      </c>
      <c r="B180" s="60" t="s">
        <v>195</v>
      </c>
    </row>
    <row r="181" spans="1:2">
      <c r="A181" s="37"/>
      <c r="B181" s="60" t="s">
        <v>196</v>
      </c>
    </row>
    <row r="182" spans="1:2">
      <c r="A182" s="37"/>
      <c r="B182" s="60" t="s">
        <v>197</v>
      </c>
    </row>
    <row r="183" spans="1:2">
      <c r="A183" s="37"/>
      <c r="B183" s="60" t="s">
        <v>198</v>
      </c>
    </row>
    <row r="184" spans="1:2">
      <c r="A184" s="37"/>
      <c r="B184" s="60" t="s">
        <v>199</v>
      </c>
    </row>
    <row r="185" spans="1:2">
      <c r="A185" s="37"/>
      <c r="B185" s="60" t="s">
        <v>200</v>
      </c>
    </row>
    <row r="186" spans="1:2">
      <c r="A186" s="37"/>
      <c r="B186" s="60" t="s">
        <v>201</v>
      </c>
    </row>
    <row r="187" spans="1:2" ht="38.25">
      <c r="A187" s="37" t="s">
        <v>130</v>
      </c>
      <c r="B187" s="60" t="s">
        <v>202</v>
      </c>
    </row>
    <row r="188" spans="1:2" ht="25.5">
      <c r="A188" s="37" t="s">
        <v>132</v>
      </c>
      <c r="B188" s="60" t="s">
        <v>203</v>
      </c>
    </row>
    <row r="189" spans="1:2" ht="25.5">
      <c r="A189" s="37"/>
      <c r="B189" s="60" t="s">
        <v>204</v>
      </c>
    </row>
    <row r="190" spans="1:2">
      <c r="A190" s="37"/>
      <c r="B190" s="60" t="s">
        <v>205</v>
      </c>
    </row>
    <row r="191" spans="1:2" ht="25.5">
      <c r="A191" s="37"/>
      <c r="B191" s="60" t="s">
        <v>206</v>
      </c>
    </row>
    <row r="192" spans="1:2">
      <c r="A192" s="37" t="s">
        <v>134</v>
      </c>
      <c r="B192" s="60" t="s">
        <v>207</v>
      </c>
    </row>
    <row r="193" spans="1:2" ht="63.75">
      <c r="A193" s="37"/>
      <c r="B193" s="60" t="s">
        <v>208</v>
      </c>
    </row>
    <row r="194" spans="1:2">
      <c r="A194" s="71" t="s">
        <v>137</v>
      </c>
      <c r="B194" s="72" t="s">
        <v>209</v>
      </c>
    </row>
    <row r="195" spans="1:2" ht="25.5">
      <c r="A195" s="71"/>
      <c r="B195" s="72" t="s">
        <v>210</v>
      </c>
    </row>
    <row r="196" spans="1:2" ht="25.5">
      <c r="A196" s="71" t="s">
        <v>30</v>
      </c>
      <c r="B196" s="43" t="s">
        <v>211</v>
      </c>
    </row>
    <row r="197" spans="1:2" ht="25.5">
      <c r="A197" s="71" t="s">
        <v>30</v>
      </c>
      <c r="B197" s="72" t="s">
        <v>212</v>
      </c>
    </row>
    <row r="198" spans="1:2" ht="25.5">
      <c r="A198" s="71"/>
      <c r="B198" s="72" t="s">
        <v>213</v>
      </c>
    </row>
    <row r="199" spans="1:2" ht="25.5">
      <c r="A199" s="37" t="s">
        <v>139</v>
      </c>
      <c r="B199" s="60" t="s">
        <v>101</v>
      </c>
    </row>
    <row r="200" spans="1:2">
      <c r="A200" s="37" t="s">
        <v>141</v>
      </c>
      <c r="B200" s="43" t="s">
        <v>214</v>
      </c>
    </row>
    <row r="201" spans="1:2" ht="25.5">
      <c r="A201" s="37" t="s">
        <v>143</v>
      </c>
      <c r="B201" s="43" t="s">
        <v>215</v>
      </c>
    </row>
    <row r="202" spans="1:2" ht="25.5">
      <c r="A202" s="37" t="s">
        <v>145</v>
      </c>
      <c r="B202" s="43" t="s">
        <v>216</v>
      </c>
    </row>
    <row r="203" spans="1:2">
      <c r="A203" s="37"/>
      <c r="B203" s="43"/>
    </row>
    <row r="204" spans="1:2">
      <c r="A204" s="37"/>
      <c r="B204" s="43"/>
    </row>
    <row r="205" spans="1:2">
      <c r="A205" s="66" t="s">
        <v>30</v>
      </c>
      <c r="B205" s="58" t="s">
        <v>217</v>
      </c>
    </row>
    <row r="206" spans="1:2">
      <c r="A206" s="73"/>
      <c r="B206" s="65"/>
    </row>
    <row r="207" spans="1:2">
      <c r="A207" s="37"/>
      <c r="B207" s="43" t="s">
        <v>115</v>
      </c>
    </row>
    <row r="208" spans="1:2" ht="38.25">
      <c r="A208" s="37"/>
      <c r="B208" s="60" t="s">
        <v>218</v>
      </c>
    </row>
    <row r="209" spans="1:2" ht="25.5">
      <c r="A209" s="37"/>
      <c r="B209" s="60" t="s">
        <v>219</v>
      </c>
    </row>
    <row r="210" spans="1:2">
      <c r="A210" s="37"/>
      <c r="B210" s="60" t="s">
        <v>220</v>
      </c>
    </row>
    <row r="211" spans="1:2" ht="25.5">
      <c r="A211" s="37"/>
      <c r="B211" s="60" t="s">
        <v>221</v>
      </c>
    </row>
    <row r="212" spans="1:2">
      <c r="A212" s="37"/>
      <c r="B212" s="60" t="s">
        <v>222</v>
      </c>
    </row>
    <row r="213" spans="1:2">
      <c r="A213" s="37"/>
      <c r="B213" s="60" t="s">
        <v>223</v>
      </c>
    </row>
    <row r="214" spans="1:2">
      <c r="A214" s="37"/>
      <c r="B214" s="60" t="s">
        <v>224</v>
      </c>
    </row>
    <row r="215" spans="1:2" ht="25.5">
      <c r="A215" s="37"/>
      <c r="B215" s="60" t="s">
        <v>101</v>
      </c>
    </row>
    <row r="216" spans="1:2">
      <c r="A216" s="37"/>
      <c r="B216" s="60"/>
    </row>
    <row r="217" spans="1:2">
      <c r="A217" s="37" t="s">
        <v>7</v>
      </c>
      <c r="B217" s="43" t="s">
        <v>225</v>
      </c>
    </row>
    <row r="218" spans="1:2" ht="25.5">
      <c r="A218" s="37"/>
      <c r="B218" s="60" t="s">
        <v>226</v>
      </c>
    </row>
    <row r="219" spans="1:2" ht="25.5">
      <c r="A219" s="37"/>
      <c r="B219" s="60" t="s">
        <v>227</v>
      </c>
    </row>
    <row r="220" spans="1:2">
      <c r="A220" s="37"/>
      <c r="B220" s="60" t="s">
        <v>228</v>
      </c>
    </row>
    <row r="221" spans="1:2">
      <c r="A221" s="37"/>
      <c r="B221" s="60" t="s">
        <v>229</v>
      </c>
    </row>
    <row r="222" spans="1:2">
      <c r="A222" s="37"/>
      <c r="B222" s="43" t="s">
        <v>230</v>
      </c>
    </row>
    <row r="223" spans="1:2">
      <c r="A223" s="37" t="s">
        <v>9</v>
      </c>
      <c r="B223" s="43" t="s">
        <v>231</v>
      </c>
    </row>
    <row r="224" spans="1:2" ht="25.5">
      <c r="A224" s="37"/>
      <c r="B224" s="60" t="s">
        <v>232</v>
      </c>
    </row>
    <row r="225" spans="1:2">
      <c r="A225" s="37"/>
      <c r="B225" s="60" t="s">
        <v>228</v>
      </c>
    </row>
    <row r="226" spans="1:2" ht="25.5">
      <c r="A226" s="37"/>
      <c r="B226" s="60" t="s">
        <v>233</v>
      </c>
    </row>
    <row r="227" spans="1:2" ht="25.5">
      <c r="A227" s="37"/>
      <c r="B227" s="60" t="s">
        <v>234</v>
      </c>
    </row>
    <row r="228" spans="1:2">
      <c r="A228" s="37"/>
      <c r="B228" s="60" t="s">
        <v>235</v>
      </c>
    </row>
    <row r="229" spans="1:2">
      <c r="A229" s="37"/>
      <c r="B229" s="60" t="s">
        <v>236</v>
      </c>
    </row>
    <row r="230" spans="1:2">
      <c r="A230" s="37"/>
      <c r="B230" s="60" t="s">
        <v>237</v>
      </c>
    </row>
    <row r="231" spans="1:2">
      <c r="A231" s="37"/>
      <c r="B231" s="60" t="s">
        <v>238</v>
      </c>
    </row>
    <row r="232" spans="1:2">
      <c r="A232" s="37"/>
      <c r="B232" s="60"/>
    </row>
    <row r="233" spans="1:2">
      <c r="A233" s="37" t="s">
        <v>11</v>
      </c>
      <c r="B233" s="43" t="s">
        <v>239</v>
      </c>
    </row>
    <row r="234" spans="1:2" ht="25.5">
      <c r="A234" s="37"/>
      <c r="B234" s="60" t="s">
        <v>240</v>
      </c>
    </row>
    <row r="235" spans="1:2">
      <c r="A235" s="37"/>
      <c r="B235" s="60" t="s">
        <v>241</v>
      </c>
    </row>
    <row r="236" spans="1:2">
      <c r="A236" s="37"/>
      <c r="B236" s="60" t="s">
        <v>242</v>
      </c>
    </row>
    <row r="237" spans="1:2">
      <c r="A237" s="37"/>
      <c r="B237" s="60" t="s">
        <v>243</v>
      </c>
    </row>
    <row r="238" spans="1:2" ht="38.25">
      <c r="A238" s="37"/>
      <c r="B238" s="60" t="s">
        <v>244</v>
      </c>
    </row>
    <row r="239" spans="1:2">
      <c r="A239" s="37"/>
      <c r="B239" s="43"/>
    </row>
    <row r="240" spans="1:2">
      <c r="A240" s="37" t="s">
        <v>13</v>
      </c>
      <c r="B240" s="43" t="s">
        <v>245</v>
      </c>
    </row>
    <row r="241" spans="1:2" ht="25.5">
      <c r="A241" s="37"/>
      <c r="B241" s="60" t="s">
        <v>246</v>
      </c>
    </row>
    <row r="242" spans="1:2">
      <c r="A242" s="37"/>
      <c r="B242" s="60" t="s">
        <v>95</v>
      </c>
    </row>
    <row r="243" spans="1:2" ht="25.5">
      <c r="A243" s="37"/>
      <c r="B243" s="60" t="s">
        <v>233</v>
      </c>
    </row>
    <row r="244" spans="1:2">
      <c r="A244" s="37"/>
      <c r="B244" s="60" t="s">
        <v>247</v>
      </c>
    </row>
    <row r="245" spans="1:2">
      <c r="A245" s="37"/>
      <c r="B245" s="60" t="s">
        <v>248</v>
      </c>
    </row>
    <row r="246" spans="1:2">
      <c r="A246" s="37"/>
      <c r="B246" s="60" t="s">
        <v>249</v>
      </c>
    </row>
    <row r="247" spans="1:2">
      <c r="A247" s="37"/>
      <c r="B247" s="60" t="s">
        <v>250</v>
      </c>
    </row>
    <row r="248" spans="1:2">
      <c r="A248" s="37"/>
      <c r="B248" s="60" t="s">
        <v>251</v>
      </c>
    </row>
    <row r="249" spans="1:2">
      <c r="A249" s="37"/>
      <c r="B249" s="60"/>
    </row>
    <row r="250" spans="1:2">
      <c r="A250" s="37" t="s">
        <v>14</v>
      </c>
      <c r="B250" s="43" t="s">
        <v>252</v>
      </c>
    </row>
    <row r="251" spans="1:2" ht="25.5">
      <c r="A251" s="37" t="s">
        <v>72</v>
      </c>
      <c r="B251" s="60" t="s">
        <v>253</v>
      </c>
    </row>
    <row r="252" spans="1:2" ht="25.5">
      <c r="A252" s="37"/>
      <c r="B252" s="60" t="s">
        <v>254</v>
      </c>
    </row>
    <row r="253" spans="1:2">
      <c r="A253" s="37"/>
      <c r="B253" s="60" t="s">
        <v>255</v>
      </c>
    </row>
    <row r="254" spans="1:2">
      <c r="A254" s="37"/>
      <c r="B254" s="60" t="s">
        <v>256</v>
      </c>
    </row>
    <row r="255" spans="1:2">
      <c r="A255" s="37"/>
      <c r="B255" s="60" t="s">
        <v>257</v>
      </c>
    </row>
    <row r="256" spans="1:2">
      <c r="A256" s="37"/>
      <c r="B256" s="43" t="s">
        <v>258</v>
      </c>
    </row>
    <row r="257" spans="1:2" ht="38.25">
      <c r="A257" s="37"/>
      <c r="B257" s="43" t="s">
        <v>259</v>
      </c>
    </row>
    <row r="258" spans="1:2">
      <c r="A258" s="37"/>
      <c r="B258" s="65"/>
    </row>
    <row r="259" spans="1:2" ht="25.5">
      <c r="A259" s="37"/>
      <c r="B259" s="65" t="s">
        <v>260</v>
      </c>
    </row>
    <row r="260" spans="1:2">
      <c r="A260" s="37"/>
      <c r="B260" s="43" t="s">
        <v>261</v>
      </c>
    </row>
    <row r="261" spans="1:2">
      <c r="A261" s="37"/>
      <c r="B261" s="60" t="s">
        <v>262</v>
      </c>
    </row>
    <row r="262" spans="1:2">
      <c r="A262" s="37"/>
      <c r="B262" s="43" t="s">
        <v>263</v>
      </c>
    </row>
    <row r="263" spans="1:2">
      <c r="A263" s="37"/>
      <c r="B263" s="60" t="s">
        <v>264</v>
      </c>
    </row>
    <row r="264" spans="1:2">
      <c r="A264" s="37"/>
      <c r="B264" s="36" t="s">
        <v>265</v>
      </c>
    </row>
    <row r="265" spans="1:2">
      <c r="A265" s="37"/>
      <c r="B265" s="60" t="s">
        <v>266</v>
      </c>
    </row>
    <row r="266" spans="1:2">
      <c r="A266" s="37"/>
      <c r="B266" s="36" t="s">
        <v>267</v>
      </c>
    </row>
    <row r="267" spans="1:2">
      <c r="A267" s="37"/>
      <c r="B267" s="36" t="s">
        <v>268</v>
      </c>
    </row>
    <row r="268" spans="1:2">
      <c r="A268" s="37"/>
      <c r="B268" s="36" t="s">
        <v>269</v>
      </c>
    </row>
    <row r="269" spans="1:2">
      <c r="A269" s="37"/>
      <c r="B269" s="36" t="s">
        <v>270</v>
      </c>
    </row>
    <row r="270" spans="1:2">
      <c r="A270" s="37"/>
      <c r="B270" s="43" t="s">
        <v>271</v>
      </c>
    </row>
    <row r="271" spans="1:2">
      <c r="A271" s="37"/>
      <c r="B271" s="36" t="s">
        <v>272</v>
      </c>
    </row>
    <row r="272" spans="1:2">
      <c r="A272" s="37"/>
      <c r="B272" s="36" t="s">
        <v>273</v>
      </c>
    </row>
    <row r="273" spans="1:2">
      <c r="A273" s="37"/>
      <c r="B273" s="36" t="s">
        <v>274</v>
      </c>
    </row>
    <row r="274" spans="1:2">
      <c r="A274" s="37"/>
      <c r="B274" s="36" t="s">
        <v>275</v>
      </c>
    </row>
    <row r="275" spans="1:2">
      <c r="A275" s="37"/>
      <c r="B275" s="36" t="s">
        <v>276</v>
      </c>
    </row>
    <row r="276" spans="1:2">
      <c r="A276" s="37"/>
      <c r="B276" s="36" t="s">
        <v>277</v>
      </c>
    </row>
    <row r="277" spans="1:2">
      <c r="A277" s="37"/>
      <c r="B277" s="36" t="s">
        <v>278</v>
      </c>
    </row>
    <row r="278" spans="1:2">
      <c r="A278" s="37"/>
      <c r="B278" s="36" t="s">
        <v>279</v>
      </c>
    </row>
    <row r="279" spans="1:2">
      <c r="A279" s="37"/>
      <c r="B279" s="36" t="s">
        <v>280</v>
      </c>
    </row>
    <row r="280" spans="1:2">
      <c r="A280" s="37"/>
      <c r="B280" s="36" t="s">
        <v>281</v>
      </c>
    </row>
    <row r="281" spans="1:2" ht="25.5">
      <c r="A281" s="37"/>
      <c r="B281" s="43" t="s">
        <v>282</v>
      </c>
    </row>
    <row r="282" spans="1:2">
      <c r="A282" s="37"/>
      <c r="B282" s="36" t="s">
        <v>283</v>
      </c>
    </row>
    <row r="283" spans="1:2" ht="80.25">
      <c r="A283" s="37"/>
      <c r="B283" s="43" t="s">
        <v>284</v>
      </c>
    </row>
    <row r="284" spans="1:2">
      <c r="A284" s="37"/>
      <c r="B284" s="36" t="s">
        <v>285</v>
      </c>
    </row>
    <row r="285" spans="1:2" ht="140.25">
      <c r="A285" s="37"/>
      <c r="B285" s="43" t="s">
        <v>286</v>
      </c>
    </row>
    <row r="286" spans="1:2">
      <c r="A286" s="37"/>
      <c r="B286" s="36" t="s">
        <v>287</v>
      </c>
    </row>
    <row r="287" spans="1:2">
      <c r="A287" s="37"/>
      <c r="B287" s="43" t="s">
        <v>288</v>
      </c>
    </row>
    <row r="288" spans="1:2">
      <c r="A288" s="37"/>
      <c r="B288" s="36" t="s">
        <v>289</v>
      </c>
    </row>
    <row r="289" spans="1:2">
      <c r="A289" s="37"/>
      <c r="B289" s="36" t="s">
        <v>290</v>
      </c>
    </row>
    <row r="290" spans="1:2">
      <c r="A290" s="37"/>
      <c r="B290" s="43" t="s">
        <v>291</v>
      </c>
    </row>
    <row r="291" spans="1:2">
      <c r="A291" s="37"/>
      <c r="B291" s="36" t="s">
        <v>292</v>
      </c>
    </row>
    <row r="292" spans="1:2">
      <c r="A292" s="37"/>
      <c r="B292" s="43" t="s">
        <v>293</v>
      </c>
    </row>
    <row r="293" spans="1:2">
      <c r="A293" s="37"/>
      <c r="B293" s="36" t="s">
        <v>294</v>
      </c>
    </row>
    <row r="294" spans="1:2">
      <c r="A294" s="37"/>
      <c r="B294" s="43" t="s">
        <v>295</v>
      </c>
    </row>
    <row r="295" spans="1:2">
      <c r="A295" s="37"/>
      <c r="B295" s="36" t="s">
        <v>296</v>
      </c>
    </row>
    <row r="296" spans="1:2" ht="76.5">
      <c r="A296" s="37"/>
      <c r="B296" s="74" t="s">
        <v>297</v>
      </c>
    </row>
    <row r="297" spans="1:2">
      <c r="A297" s="37"/>
      <c r="B297" s="60" t="s">
        <v>298</v>
      </c>
    </row>
    <row r="298" spans="1:2">
      <c r="A298" s="37"/>
      <c r="B298" s="43" t="s">
        <v>155</v>
      </c>
    </row>
    <row r="299" spans="1:2">
      <c r="A299" s="37"/>
      <c r="B299" s="43" t="s">
        <v>156</v>
      </c>
    </row>
    <row r="300" spans="1:2" ht="178.5">
      <c r="A300" s="37"/>
      <c r="B300" s="43" t="s">
        <v>299</v>
      </c>
    </row>
    <row r="301" spans="1:2">
      <c r="A301" s="37"/>
      <c r="B301" s="60" t="s">
        <v>300</v>
      </c>
    </row>
    <row r="302" spans="1:2">
      <c r="A302" s="37"/>
      <c r="B302" s="60" t="s">
        <v>301</v>
      </c>
    </row>
    <row r="303" spans="1:2">
      <c r="A303" s="37"/>
      <c r="B303" s="60" t="s">
        <v>302</v>
      </c>
    </row>
    <row r="304" spans="1:2">
      <c r="A304" s="37"/>
      <c r="B304" s="60" t="s">
        <v>303</v>
      </c>
    </row>
    <row r="305" spans="1:2">
      <c r="A305" s="37"/>
      <c r="B305" s="60" t="s">
        <v>304</v>
      </c>
    </row>
    <row r="306" spans="1:2">
      <c r="A306" s="37"/>
      <c r="B306" s="36" t="s">
        <v>305</v>
      </c>
    </row>
    <row r="307" spans="1:2">
      <c r="A307" s="37"/>
      <c r="B307" s="60" t="s">
        <v>306</v>
      </c>
    </row>
    <row r="308" spans="1:2" ht="89.25">
      <c r="A308" s="37"/>
      <c r="B308" s="43" t="s">
        <v>307</v>
      </c>
    </row>
    <row r="309" spans="1:2">
      <c r="A309" s="37"/>
      <c r="B309" s="36" t="s">
        <v>308</v>
      </c>
    </row>
    <row r="310" spans="1:2" ht="25.5">
      <c r="A310" s="37"/>
      <c r="B310" s="43" t="s">
        <v>309</v>
      </c>
    </row>
    <row r="311" spans="1:2">
      <c r="A311" s="37"/>
      <c r="B311" s="36" t="s">
        <v>310</v>
      </c>
    </row>
    <row r="312" spans="1:2">
      <c r="A312" s="37"/>
      <c r="B312" s="36" t="s">
        <v>311</v>
      </c>
    </row>
    <row r="313" spans="1:2">
      <c r="A313" s="37"/>
      <c r="B313" s="36" t="s">
        <v>312</v>
      </c>
    </row>
    <row r="314" spans="1:2">
      <c r="A314" s="37"/>
      <c r="B314" s="43" t="s">
        <v>313</v>
      </c>
    </row>
    <row r="315" spans="1:2">
      <c r="A315" s="37"/>
      <c r="B315" s="36" t="s">
        <v>314</v>
      </c>
    </row>
    <row r="316" spans="1:2">
      <c r="A316" s="37"/>
      <c r="B316" s="36" t="s">
        <v>315</v>
      </c>
    </row>
    <row r="317" spans="1:2">
      <c r="A317" s="37"/>
      <c r="B317" s="43" t="s">
        <v>316</v>
      </c>
    </row>
    <row r="318" spans="1:2">
      <c r="A318" s="37"/>
      <c r="B318" s="36" t="s">
        <v>317</v>
      </c>
    </row>
    <row r="319" spans="1:2">
      <c r="A319" s="37"/>
      <c r="B319" s="36" t="s">
        <v>318</v>
      </c>
    </row>
    <row r="320" spans="1:2">
      <c r="A320" s="37"/>
      <c r="B320" s="43" t="s">
        <v>319</v>
      </c>
    </row>
    <row r="321" spans="1:2">
      <c r="A321" s="37"/>
      <c r="B321" s="36" t="s">
        <v>320</v>
      </c>
    </row>
    <row r="322" spans="1:2">
      <c r="A322" s="37"/>
      <c r="B322" s="36" t="s">
        <v>321</v>
      </c>
    </row>
    <row r="323" spans="1:2">
      <c r="A323" s="37"/>
      <c r="B323" s="36" t="s">
        <v>322</v>
      </c>
    </row>
    <row r="324" spans="1:2">
      <c r="A324" s="37"/>
      <c r="B324" s="43" t="s">
        <v>323</v>
      </c>
    </row>
    <row r="325" spans="1:2">
      <c r="A325" s="37"/>
      <c r="B325" s="36" t="s">
        <v>324</v>
      </c>
    </row>
    <row r="326" spans="1:2">
      <c r="A326" s="37"/>
      <c r="B326" s="36" t="s">
        <v>325</v>
      </c>
    </row>
    <row r="327" spans="1:2">
      <c r="A327" s="37"/>
      <c r="B327" s="36" t="s">
        <v>326</v>
      </c>
    </row>
    <row r="328" spans="1:2">
      <c r="A328" s="37"/>
      <c r="B328" s="36" t="s">
        <v>327</v>
      </c>
    </row>
    <row r="329" spans="1:2">
      <c r="A329" s="37"/>
      <c r="B329" s="36" t="s">
        <v>328</v>
      </c>
    </row>
    <row r="330" spans="1:2">
      <c r="A330" s="37"/>
      <c r="B330" s="36" t="s">
        <v>329</v>
      </c>
    </row>
    <row r="331" spans="1:2">
      <c r="A331" s="37"/>
      <c r="B331" s="36" t="s">
        <v>330</v>
      </c>
    </row>
    <row r="332" spans="1:2">
      <c r="A332" s="37"/>
      <c r="B332" s="36" t="s">
        <v>331</v>
      </c>
    </row>
    <row r="333" spans="1:2">
      <c r="A333" s="37"/>
      <c r="B333" s="36" t="s">
        <v>332</v>
      </c>
    </row>
    <row r="334" spans="1:2">
      <c r="A334" s="37"/>
      <c r="B334" s="36" t="s">
        <v>333</v>
      </c>
    </row>
    <row r="335" spans="1:2">
      <c r="A335" s="37"/>
      <c r="B335" s="36" t="s">
        <v>334</v>
      </c>
    </row>
    <row r="336" spans="1:2">
      <c r="A336" s="37"/>
      <c r="B336" s="36" t="s">
        <v>335</v>
      </c>
    </row>
    <row r="337" spans="1:2">
      <c r="A337" s="37"/>
      <c r="B337" s="36" t="s">
        <v>336</v>
      </c>
    </row>
    <row r="338" spans="1:2">
      <c r="A338" s="37"/>
      <c r="B338" s="36" t="s">
        <v>337</v>
      </c>
    </row>
    <row r="339" spans="1:2">
      <c r="A339" s="37"/>
      <c r="B339" s="36" t="s">
        <v>338</v>
      </c>
    </row>
    <row r="340" spans="1:2">
      <c r="A340" s="37"/>
      <c r="B340" s="36" t="s">
        <v>339</v>
      </c>
    </row>
    <row r="341" spans="1:2">
      <c r="A341" s="37"/>
      <c r="B341" s="36" t="s">
        <v>340</v>
      </c>
    </row>
    <row r="342" spans="1:2">
      <c r="A342" s="37"/>
      <c r="B342" s="36" t="s">
        <v>341</v>
      </c>
    </row>
    <row r="343" spans="1:2">
      <c r="A343" s="37"/>
      <c r="B343" s="36" t="s">
        <v>342</v>
      </c>
    </row>
    <row r="344" spans="1:2">
      <c r="A344" s="37"/>
      <c r="B344" s="36" t="s">
        <v>343</v>
      </c>
    </row>
    <row r="345" spans="1:2">
      <c r="A345" s="37"/>
      <c r="B345" s="36" t="s">
        <v>344</v>
      </c>
    </row>
    <row r="346" spans="1:2">
      <c r="A346" s="37"/>
      <c r="B346" s="36" t="s">
        <v>345</v>
      </c>
    </row>
    <row r="347" spans="1:2">
      <c r="A347" s="37"/>
      <c r="B347" s="36" t="s">
        <v>346</v>
      </c>
    </row>
    <row r="348" spans="1:2">
      <c r="A348" s="37"/>
      <c r="B348" s="36" t="s">
        <v>347</v>
      </c>
    </row>
    <row r="349" spans="1:2">
      <c r="A349" s="37"/>
      <c r="B349" s="36" t="s">
        <v>348</v>
      </c>
    </row>
    <row r="350" spans="1:2">
      <c r="A350" s="37"/>
      <c r="B350" s="36" t="s">
        <v>349</v>
      </c>
    </row>
    <row r="351" spans="1:2">
      <c r="A351" s="37"/>
      <c r="B351" s="36" t="s">
        <v>350</v>
      </c>
    </row>
    <row r="352" spans="1:2" ht="38.25">
      <c r="A352" s="37"/>
      <c r="B352" s="36" t="s">
        <v>351</v>
      </c>
    </row>
    <row r="353" spans="1:2">
      <c r="A353" s="37"/>
      <c r="B353" s="36" t="s">
        <v>352</v>
      </c>
    </row>
    <row r="354" spans="1:2">
      <c r="A354" s="37"/>
      <c r="B354" s="36" t="s">
        <v>353</v>
      </c>
    </row>
    <row r="355" spans="1:2" ht="25.5">
      <c r="A355" s="37"/>
      <c r="B355" s="36" t="s">
        <v>354</v>
      </c>
    </row>
    <row r="356" spans="1:2">
      <c r="A356" s="37"/>
      <c r="B356" s="36" t="s">
        <v>355</v>
      </c>
    </row>
    <row r="357" spans="1:2" ht="25.5">
      <c r="A357" s="37"/>
      <c r="B357" s="36" t="s">
        <v>356</v>
      </c>
    </row>
    <row r="358" spans="1:2">
      <c r="A358" s="37"/>
      <c r="B358" s="36" t="s">
        <v>357</v>
      </c>
    </row>
    <row r="359" spans="1:2">
      <c r="A359" s="37"/>
      <c r="B359" s="43" t="s">
        <v>358</v>
      </c>
    </row>
    <row r="360" spans="1:2">
      <c r="A360" s="37"/>
      <c r="B360" s="36" t="s">
        <v>110</v>
      </c>
    </row>
    <row r="361" spans="1:2">
      <c r="A361" s="37"/>
      <c r="B361" s="36" t="s">
        <v>111</v>
      </c>
    </row>
    <row r="362" spans="1:2">
      <c r="A362" s="37"/>
      <c r="B362" s="43" t="s">
        <v>359</v>
      </c>
    </row>
    <row r="363" spans="1:2">
      <c r="A363" s="37"/>
      <c r="B363" s="36" t="s">
        <v>360</v>
      </c>
    </row>
    <row r="364" spans="1:2">
      <c r="A364" s="37"/>
      <c r="B364" s="36" t="s">
        <v>361</v>
      </c>
    </row>
    <row r="365" spans="1:2">
      <c r="A365" s="37"/>
      <c r="B365" s="43" t="s">
        <v>362</v>
      </c>
    </row>
    <row r="366" spans="1:2">
      <c r="A366" s="37"/>
      <c r="B366" s="36" t="s">
        <v>363</v>
      </c>
    </row>
    <row r="367" spans="1:2">
      <c r="A367" s="37"/>
      <c r="B367" s="36" t="s">
        <v>364</v>
      </c>
    </row>
    <row r="368" spans="1:2" ht="25.5">
      <c r="A368" s="37"/>
      <c r="B368" s="43" t="s">
        <v>365</v>
      </c>
    </row>
    <row r="369" spans="1:2">
      <c r="A369" s="37"/>
      <c r="B369" s="36" t="s">
        <v>366</v>
      </c>
    </row>
    <row r="370" spans="1:2">
      <c r="A370" s="37"/>
      <c r="B370" s="36" t="s">
        <v>367</v>
      </c>
    </row>
    <row r="371" spans="1:2" ht="25.5">
      <c r="A371" s="37"/>
      <c r="B371" s="43" t="s">
        <v>368</v>
      </c>
    </row>
    <row r="372" spans="1:2">
      <c r="A372" s="37"/>
      <c r="B372" s="36" t="s">
        <v>369</v>
      </c>
    </row>
    <row r="373" spans="1:2">
      <c r="A373" s="37"/>
      <c r="B373" s="36" t="s">
        <v>370</v>
      </c>
    </row>
    <row r="374" spans="1:2">
      <c r="A374" s="37"/>
      <c r="B374" s="43" t="s">
        <v>371</v>
      </c>
    </row>
    <row r="375" spans="1:2">
      <c r="A375" s="37"/>
      <c r="B375" s="36" t="s">
        <v>372</v>
      </c>
    </row>
    <row r="376" spans="1:2">
      <c r="A376" s="37"/>
      <c r="B376" s="43" t="s">
        <v>373</v>
      </c>
    </row>
    <row r="377" spans="1:2">
      <c r="A377" s="37"/>
      <c r="B377" s="36" t="s">
        <v>374</v>
      </c>
    </row>
    <row r="378" spans="1:2">
      <c r="A378" s="37"/>
      <c r="B378" s="43" t="s">
        <v>375</v>
      </c>
    </row>
    <row r="379" spans="1:2">
      <c r="A379" s="37"/>
      <c r="B379" s="36" t="s">
        <v>376</v>
      </c>
    </row>
    <row r="380" spans="1:2" ht="102">
      <c r="A380" s="37"/>
      <c r="B380" s="43" t="s">
        <v>377</v>
      </c>
    </row>
    <row r="381" spans="1:2">
      <c r="A381" s="37"/>
      <c r="B381" s="36" t="s">
        <v>169</v>
      </c>
    </row>
    <row r="382" spans="1:2">
      <c r="A382" s="37"/>
      <c r="B382" s="36" t="s">
        <v>378</v>
      </c>
    </row>
    <row r="383" spans="1:2">
      <c r="A383" s="37"/>
      <c r="B383" s="36" t="s">
        <v>379</v>
      </c>
    </row>
    <row r="384" spans="1:2" ht="25.5">
      <c r="A384" s="37"/>
      <c r="B384" s="36" t="s">
        <v>380</v>
      </c>
    </row>
    <row r="385" spans="1:2">
      <c r="A385" s="37"/>
      <c r="B385" s="36" t="s">
        <v>175</v>
      </c>
    </row>
    <row r="386" spans="1:2">
      <c r="A386" s="37"/>
      <c r="B386" s="36" t="s">
        <v>381</v>
      </c>
    </row>
    <row r="387" spans="1:2" ht="25.5">
      <c r="A387" s="37"/>
      <c r="B387" s="43" t="s">
        <v>382</v>
      </c>
    </row>
    <row r="388" spans="1:2">
      <c r="A388" s="37"/>
      <c r="B388" s="36" t="s">
        <v>383</v>
      </c>
    </row>
    <row r="389" spans="1:2">
      <c r="A389" s="37"/>
      <c r="B389" s="36" t="s">
        <v>384</v>
      </c>
    </row>
    <row r="390" spans="1:2" ht="38.25">
      <c r="A390" s="37"/>
      <c r="B390" s="43" t="s">
        <v>385</v>
      </c>
    </row>
    <row r="391" spans="1:2">
      <c r="A391" s="37"/>
      <c r="B391" s="36" t="s">
        <v>386</v>
      </c>
    </row>
    <row r="392" spans="1:2">
      <c r="A392" s="37"/>
      <c r="B392" s="43" t="s">
        <v>387</v>
      </c>
    </row>
    <row r="393" spans="1:2">
      <c r="A393" s="37"/>
      <c r="B393" s="36" t="s">
        <v>388</v>
      </c>
    </row>
    <row r="394" spans="1:2" ht="38.25">
      <c r="A394" s="37"/>
      <c r="B394" s="75" t="s">
        <v>389</v>
      </c>
    </row>
    <row r="395" spans="1:2">
      <c r="A395" s="37"/>
      <c r="B395" s="36" t="s">
        <v>390</v>
      </c>
    </row>
    <row r="396" spans="1:2">
      <c r="A396" s="37"/>
      <c r="B396" s="43" t="s">
        <v>391</v>
      </c>
    </row>
    <row r="397" spans="1:2">
      <c r="A397" s="37"/>
      <c r="B397" s="36" t="s">
        <v>392</v>
      </c>
    </row>
    <row r="398" spans="1:2">
      <c r="A398" s="37"/>
      <c r="B398" s="36" t="s">
        <v>393</v>
      </c>
    </row>
    <row r="399" spans="1:2">
      <c r="A399" s="37"/>
      <c r="B399" s="36" t="s">
        <v>394</v>
      </c>
    </row>
    <row r="400" spans="1:2">
      <c r="A400" s="37"/>
      <c r="B400" s="36" t="s">
        <v>395</v>
      </c>
    </row>
    <row r="401" spans="1:2">
      <c r="A401" s="37"/>
      <c r="B401" s="36" t="s">
        <v>396</v>
      </c>
    </row>
    <row r="402" spans="1:2">
      <c r="A402" s="37"/>
      <c r="B402" s="36" t="s">
        <v>397</v>
      </c>
    </row>
    <row r="403" spans="1:2">
      <c r="A403" s="37"/>
      <c r="B403" s="36" t="s">
        <v>398</v>
      </c>
    </row>
    <row r="404" spans="1:2">
      <c r="A404" s="37"/>
      <c r="B404" s="36" t="s">
        <v>399</v>
      </c>
    </row>
    <row r="405" spans="1:2">
      <c r="A405" s="37"/>
      <c r="B405" s="36" t="s">
        <v>400</v>
      </c>
    </row>
    <row r="406" spans="1:2">
      <c r="A406" s="37"/>
      <c r="B406" s="36" t="s">
        <v>401</v>
      </c>
    </row>
    <row r="407" spans="1:2">
      <c r="A407" s="37"/>
      <c r="B407" s="36" t="s">
        <v>402</v>
      </c>
    </row>
    <row r="408" spans="1:2">
      <c r="A408" s="37"/>
      <c r="B408" s="36" t="s">
        <v>403</v>
      </c>
    </row>
    <row r="409" spans="1:2">
      <c r="A409" s="37"/>
      <c r="B409" s="36" t="s">
        <v>404</v>
      </c>
    </row>
    <row r="410" spans="1:2">
      <c r="A410" s="37"/>
      <c r="B410" s="36" t="s">
        <v>405</v>
      </c>
    </row>
    <row r="411" spans="1:2">
      <c r="A411" s="37"/>
      <c r="B411" s="36" t="s">
        <v>406</v>
      </c>
    </row>
    <row r="412" spans="1:2" ht="25.5">
      <c r="A412" s="37"/>
      <c r="B412" s="36" t="s">
        <v>407</v>
      </c>
    </row>
    <row r="413" spans="1:2">
      <c r="A413" s="37"/>
      <c r="B413" s="36" t="s">
        <v>408</v>
      </c>
    </row>
    <row r="414" spans="1:2" ht="25.5">
      <c r="A414" s="37"/>
      <c r="B414" s="36" t="s">
        <v>409</v>
      </c>
    </row>
    <row r="415" spans="1:2">
      <c r="A415" s="37"/>
      <c r="B415" s="36" t="s">
        <v>410</v>
      </c>
    </row>
    <row r="416" spans="1:2" ht="25.5">
      <c r="A416" s="37"/>
      <c r="B416" s="36" t="s">
        <v>411</v>
      </c>
    </row>
    <row r="417" spans="1:2">
      <c r="A417" s="37"/>
      <c r="B417" s="36" t="s">
        <v>412</v>
      </c>
    </row>
    <row r="418" spans="1:2">
      <c r="A418" s="37"/>
      <c r="B418" s="36" t="s">
        <v>413</v>
      </c>
    </row>
    <row r="419" spans="1:2">
      <c r="A419" s="37"/>
      <c r="B419" s="36" t="s">
        <v>414</v>
      </c>
    </row>
    <row r="420" spans="1:2">
      <c r="A420" s="37"/>
      <c r="B420" s="36" t="s">
        <v>415</v>
      </c>
    </row>
    <row r="421" spans="1:2">
      <c r="A421" s="37"/>
      <c r="B421" s="36" t="s">
        <v>416</v>
      </c>
    </row>
    <row r="422" spans="1:2" ht="38.25">
      <c r="A422" s="37"/>
      <c r="B422" s="36" t="s">
        <v>417</v>
      </c>
    </row>
    <row r="423" spans="1:2">
      <c r="A423" s="37"/>
      <c r="B423" s="36" t="s">
        <v>418</v>
      </c>
    </row>
    <row r="424" spans="1:2">
      <c r="A424" s="37"/>
      <c r="B424" s="36" t="s">
        <v>419</v>
      </c>
    </row>
    <row r="425" spans="1:2">
      <c r="A425" s="37"/>
      <c r="B425" s="36" t="s">
        <v>420</v>
      </c>
    </row>
    <row r="426" spans="1:2">
      <c r="A426" s="37"/>
      <c r="B426" s="36" t="s">
        <v>421</v>
      </c>
    </row>
    <row r="427" spans="1:2" ht="25.5">
      <c r="A427" s="37"/>
      <c r="B427" s="36" t="s">
        <v>422</v>
      </c>
    </row>
    <row r="428" spans="1:2">
      <c r="A428" s="37"/>
      <c r="B428" s="36" t="s">
        <v>423</v>
      </c>
    </row>
    <row r="429" spans="1:2">
      <c r="A429" s="37"/>
      <c r="B429" s="36" t="s">
        <v>424</v>
      </c>
    </row>
    <row r="430" spans="1:2">
      <c r="A430" s="37"/>
      <c r="B430" s="36" t="s">
        <v>425</v>
      </c>
    </row>
    <row r="431" spans="1:2">
      <c r="A431" s="37"/>
      <c r="B431" s="36" t="s">
        <v>426</v>
      </c>
    </row>
    <row r="432" spans="1:2">
      <c r="A432" s="37"/>
      <c r="B432" s="36" t="s">
        <v>427</v>
      </c>
    </row>
    <row r="433" spans="1:2">
      <c r="A433" s="37"/>
      <c r="B433" s="36" t="s">
        <v>428</v>
      </c>
    </row>
    <row r="434" spans="1:2">
      <c r="A434" s="37"/>
      <c r="B434" s="36" t="s">
        <v>429</v>
      </c>
    </row>
    <row r="435" spans="1:2">
      <c r="A435" s="37"/>
      <c r="B435" s="36" t="s">
        <v>430</v>
      </c>
    </row>
    <row r="436" spans="1:2">
      <c r="A436" s="37"/>
      <c r="B436" s="36" t="s">
        <v>431</v>
      </c>
    </row>
    <row r="437" spans="1:2">
      <c r="A437" s="37"/>
      <c r="B437" s="36" t="s">
        <v>432</v>
      </c>
    </row>
    <row r="438" spans="1:2">
      <c r="A438" s="37"/>
    </row>
    <row r="440" spans="1:2">
      <c r="A440" s="66" t="s">
        <v>30</v>
      </c>
      <c r="B440" s="58" t="s">
        <v>433</v>
      </c>
    </row>
    <row r="441" spans="1:2">
      <c r="A441" s="37"/>
      <c r="B441" s="43"/>
    </row>
    <row r="442" spans="1:2">
      <c r="A442" s="37"/>
      <c r="B442" s="60" t="s">
        <v>434</v>
      </c>
    </row>
    <row r="443" spans="1:2">
      <c r="A443" s="37" t="s">
        <v>72</v>
      </c>
      <c r="B443" s="60" t="s">
        <v>435</v>
      </c>
    </row>
    <row r="444" spans="1:2">
      <c r="A444" s="37" t="s">
        <v>86</v>
      </c>
      <c r="B444" s="60" t="s">
        <v>436</v>
      </c>
    </row>
    <row r="445" spans="1:2" ht="25.5">
      <c r="A445" s="37" t="s">
        <v>88</v>
      </c>
      <c r="B445" s="60" t="s">
        <v>437</v>
      </c>
    </row>
    <row r="446" spans="1:2">
      <c r="A446" s="37" t="s">
        <v>90</v>
      </c>
      <c r="B446" s="60" t="s">
        <v>438</v>
      </c>
    </row>
    <row r="447" spans="1:2">
      <c r="A447" s="37"/>
      <c r="B447" s="60" t="s">
        <v>439</v>
      </c>
    </row>
    <row r="448" spans="1:2">
      <c r="A448" s="37"/>
      <c r="B448" s="60" t="s">
        <v>440</v>
      </c>
    </row>
    <row r="449" spans="1:2" ht="25.5">
      <c r="A449" s="37"/>
      <c r="B449" s="60" t="s">
        <v>441</v>
      </c>
    </row>
    <row r="450" spans="1:2">
      <c r="A450" s="37"/>
      <c r="B450" s="60" t="s">
        <v>442</v>
      </c>
    </row>
    <row r="451" spans="1:2" ht="25.5">
      <c r="A451" s="68"/>
      <c r="B451" s="60" t="s">
        <v>443</v>
      </c>
    </row>
    <row r="452" spans="1:2">
      <c r="A452" s="37"/>
      <c r="B452" s="60" t="s">
        <v>444</v>
      </c>
    </row>
    <row r="453" spans="1:2">
      <c r="A453" s="37"/>
      <c r="B453" s="60" t="s">
        <v>445</v>
      </c>
    </row>
    <row r="454" spans="1:2">
      <c r="A454" s="37" t="s">
        <v>132</v>
      </c>
      <c r="B454" s="60" t="s">
        <v>446</v>
      </c>
    </row>
    <row r="455" spans="1:2" ht="51">
      <c r="A455" s="37"/>
      <c r="B455" s="60" t="s">
        <v>447</v>
      </c>
    </row>
    <row r="456" spans="1:2" ht="25.5">
      <c r="A456" s="37" t="s">
        <v>134</v>
      </c>
      <c r="B456" s="60" t="s">
        <v>448</v>
      </c>
    </row>
    <row r="457" spans="1:2">
      <c r="A457" s="37"/>
      <c r="B457" s="60"/>
    </row>
    <row r="458" spans="1:2" ht="25.5">
      <c r="A458" s="37"/>
      <c r="B458" s="65" t="s">
        <v>449</v>
      </c>
    </row>
    <row r="459" spans="1:2">
      <c r="A459" s="37"/>
      <c r="B459" s="43" t="s">
        <v>450</v>
      </c>
    </row>
    <row r="460" spans="1:2">
      <c r="A460" s="37"/>
      <c r="B460" s="60" t="s">
        <v>451</v>
      </c>
    </row>
    <row r="461" spans="1:2" ht="25.5">
      <c r="A461" s="37"/>
      <c r="B461" s="43" t="s">
        <v>452</v>
      </c>
    </row>
    <row r="462" spans="1:2">
      <c r="A462" s="37"/>
      <c r="B462" s="36" t="s">
        <v>453</v>
      </c>
    </row>
    <row r="463" spans="1:2">
      <c r="A463" s="37"/>
      <c r="B463" s="75" t="s">
        <v>454</v>
      </c>
    </row>
    <row r="464" spans="1:2">
      <c r="A464" s="37"/>
      <c r="B464" s="36" t="s">
        <v>455</v>
      </c>
    </row>
    <row r="465" spans="1:2">
      <c r="A465" s="37"/>
    </row>
    <row r="466" spans="1:2">
      <c r="A466" s="66" t="s">
        <v>30</v>
      </c>
      <c r="B466" s="58" t="s">
        <v>456</v>
      </c>
    </row>
    <row r="467" spans="1:2">
      <c r="A467" s="37"/>
      <c r="B467" s="43"/>
    </row>
    <row r="468" spans="1:2" ht="25.5">
      <c r="A468" s="37"/>
      <c r="B468" s="60" t="s">
        <v>101</v>
      </c>
    </row>
    <row r="469" spans="1:2" ht="25.5">
      <c r="A469" s="37"/>
      <c r="B469" s="60" t="s">
        <v>457</v>
      </c>
    </row>
    <row r="470" spans="1:2">
      <c r="A470" s="37"/>
      <c r="B470" s="60" t="s">
        <v>95</v>
      </c>
    </row>
    <row r="471" spans="1:2">
      <c r="A471" s="37"/>
      <c r="B471" s="60" t="s">
        <v>458</v>
      </c>
    </row>
    <row r="472" spans="1:2">
      <c r="A472" s="37"/>
      <c r="B472" s="60" t="s">
        <v>459</v>
      </c>
    </row>
    <row r="473" spans="1:2">
      <c r="A473" s="37"/>
      <c r="B473" s="60" t="s">
        <v>460</v>
      </c>
    </row>
    <row r="474" spans="1:2">
      <c r="A474" s="37"/>
      <c r="B474" s="60"/>
    </row>
    <row r="475" spans="1:2" ht="25.5">
      <c r="A475" s="37"/>
      <c r="B475" s="65" t="s">
        <v>461</v>
      </c>
    </row>
    <row r="476" spans="1:2">
      <c r="A476" s="37"/>
      <c r="B476" s="43" t="s">
        <v>313</v>
      </c>
    </row>
    <row r="477" spans="1:2">
      <c r="A477" s="37"/>
      <c r="B477" s="36" t="s">
        <v>314</v>
      </c>
    </row>
    <row r="478" spans="1:2">
      <c r="A478" s="37"/>
      <c r="B478" s="36" t="s">
        <v>315</v>
      </c>
    </row>
    <row r="479" spans="1:2">
      <c r="A479" s="37"/>
      <c r="B479" s="43" t="s">
        <v>316</v>
      </c>
    </row>
    <row r="480" spans="1:2">
      <c r="A480" s="37"/>
      <c r="B480" s="36" t="s">
        <v>317</v>
      </c>
    </row>
    <row r="481" spans="1:2">
      <c r="A481" s="37"/>
      <c r="B481" s="36" t="s">
        <v>318</v>
      </c>
    </row>
    <row r="482" spans="1:2">
      <c r="A482" s="37"/>
      <c r="B482" s="43" t="s">
        <v>319</v>
      </c>
    </row>
    <row r="483" spans="1:2">
      <c r="A483" s="37"/>
      <c r="B483" s="36" t="s">
        <v>320</v>
      </c>
    </row>
    <row r="484" spans="1:2">
      <c r="A484" s="37"/>
      <c r="B484" s="36" t="s">
        <v>321</v>
      </c>
    </row>
    <row r="485" spans="1:2">
      <c r="A485" s="37"/>
      <c r="B485" s="36" t="s">
        <v>322</v>
      </c>
    </row>
    <row r="486" spans="1:2">
      <c r="A486" s="37"/>
      <c r="B486" s="43" t="s">
        <v>323</v>
      </c>
    </row>
    <row r="487" spans="1:2">
      <c r="A487" s="37"/>
      <c r="B487" s="36" t="s">
        <v>324</v>
      </c>
    </row>
    <row r="488" spans="1:2">
      <c r="A488" s="37"/>
      <c r="B488" s="36" t="s">
        <v>325</v>
      </c>
    </row>
    <row r="489" spans="1:2">
      <c r="A489" s="37"/>
      <c r="B489" s="36" t="s">
        <v>326</v>
      </c>
    </row>
    <row r="490" spans="1:2">
      <c r="A490" s="37"/>
      <c r="B490" s="36" t="s">
        <v>327</v>
      </c>
    </row>
    <row r="491" spans="1:2">
      <c r="A491" s="37"/>
      <c r="B491" s="36" t="s">
        <v>462</v>
      </c>
    </row>
    <row r="492" spans="1:2">
      <c r="A492" s="37"/>
      <c r="B492" s="60" t="s">
        <v>463</v>
      </c>
    </row>
    <row r="493" spans="1:2" ht="25.5">
      <c r="A493" s="37"/>
      <c r="B493" s="43" t="s">
        <v>382</v>
      </c>
    </row>
    <row r="494" spans="1:2">
      <c r="A494" s="37"/>
      <c r="B494" s="36" t="s">
        <v>383</v>
      </c>
    </row>
    <row r="495" spans="1:2">
      <c r="A495" s="37"/>
      <c r="B495" s="36" t="s">
        <v>384</v>
      </c>
    </row>
    <row r="496" spans="1:2">
      <c r="A496" s="37"/>
      <c r="B496" s="36" t="s">
        <v>464</v>
      </c>
    </row>
    <row r="497" spans="1:2">
      <c r="A497" s="37"/>
      <c r="B497" s="36" t="s">
        <v>296</v>
      </c>
    </row>
    <row r="498" spans="1:2">
      <c r="A498" s="37"/>
    </row>
    <row r="500" spans="1:2">
      <c r="A500" s="66" t="s">
        <v>30</v>
      </c>
      <c r="B500" s="58" t="s">
        <v>465</v>
      </c>
    </row>
    <row r="501" spans="1:2">
      <c r="A501" s="37"/>
      <c r="B501" s="43"/>
    </row>
    <row r="502" spans="1:2">
      <c r="A502" s="37"/>
      <c r="B502" s="60" t="s">
        <v>434</v>
      </c>
    </row>
    <row r="503" spans="1:2">
      <c r="A503" s="37" t="s">
        <v>72</v>
      </c>
      <c r="B503" s="60" t="s">
        <v>466</v>
      </c>
    </row>
    <row r="504" spans="1:2">
      <c r="A504" s="37" t="s">
        <v>86</v>
      </c>
      <c r="B504" s="60" t="s">
        <v>467</v>
      </c>
    </row>
    <row r="505" spans="1:2">
      <c r="A505" s="37" t="s">
        <v>88</v>
      </c>
      <c r="B505" s="60" t="s">
        <v>468</v>
      </c>
    </row>
    <row r="506" spans="1:2">
      <c r="A506" s="37" t="s">
        <v>90</v>
      </c>
      <c r="B506" s="60" t="s">
        <v>438</v>
      </c>
    </row>
    <row r="507" spans="1:2">
      <c r="A507" s="37"/>
      <c r="B507" s="60" t="s">
        <v>439</v>
      </c>
    </row>
    <row r="508" spans="1:2">
      <c r="A508" s="37"/>
      <c r="B508" s="60" t="s">
        <v>440</v>
      </c>
    </row>
    <row r="509" spans="1:2" ht="25.5">
      <c r="A509" s="37"/>
      <c r="B509" s="60" t="s">
        <v>469</v>
      </c>
    </row>
    <row r="510" spans="1:2" ht="25.5">
      <c r="A510" s="37"/>
      <c r="B510" s="60" t="s">
        <v>441</v>
      </c>
    </row>
    <row r="511" spans="1:2">
      <c r="A511" s="37"/>
      <c r="B511" s="60" t="s">
        <v>442</v>
      </c>
    </row>
    <row r="512" spans="1:2" ht="25.5">
      <c r="A512" s="37"/>
      <c r="B512" s="60" t="s">
        <v>443</v>
      </c>
    </row>
    <row r="513" spans="1:2">
      <c r="A513" s="37"/>
      <c r="B513" s="60" t="s">
        <v>470</v>
      </c>
    </row>
    <row r="514" spans="1:2">
      <c r="A514" s="37"/>
      <c r="B514" s="60" t="s">
        <v>444</v>
      </c>
    </row>
    <row r="515" spans="1:2">
      <c r="A515" s="37"/>
      <c r="B515" s="60" t="s">
        <v>445</v>
      </c>
    </row>
    <row r="516" spans="1:2" ht="25.5">
      <c r="A516" s="37" t="s">
        <v>130</v>
      </c>
      <c r="B516" s="60" t="s">
        <v>448</v>
      </c>
    </row>
    <row r="517" spans="1:2">
      <c r="A517" s="37"/>
      <c r="B517" s="60"/>
    </row>
    <row r="518" spans="1:2">
      <c r="A518" s="37"/>
      <c r="B518" s="65" t="s">
        <v>471</v>
      </c>
    </row>
    <row r="519" spans="1:2">
      <c r="A519" s="37"/>
      <c r="B519" s="43" t="s">
        <v>472</v>
      </c>
    </row>
    <row r="520" spans="1:2">
      <c r="A520" s="37"/>
      <c r="B520" s="36" t="s">
        <v>473</v>
      </c>
    </row>
    <row r="521" spans="1:2">
      <c r="A521" s="37"/>
      <c r="B521" s="36" t="s">
        <v>474</v>
      </c>
    </row>
    <row r="522" spans="1:2">
      <c r="A522" s="37"/>
      <c r="B522" s="36" t="s">
        <v>475</v>
      </c>
    </row>
    <row r="523" spans="1:2">
      <c r="A523" s="37"/>
      <c r="B523" s="36" t="s">
        <v>476</v>
      </c>
    </row>
    <row r="524" spans="1:2">
      <c r="A524" s="37"/>
      <c r="B524" s="36" t="s">
        <v>477</v>
      </c>
    </row>
    <row r="525" spans="1:2">
      <c r="A525" s="37"/>
      <c r="B525" s="36" t="s">
        <v>478</v>
      </c>
    </row>
    <row r="526" spans="1:2">
      <c r="A526" s="37"/>
      <c r="B526" s="36" t="s">
        <v>479</v>
      </c>
    </row>
    <row r="527" spans="1:2">
      <c r="A527" s="37"/>
      <c r="B527" s="36" t="s">
        <v>480</v>
      </c>
    </row>
    <row r="528" spans="1:2">
      <c r="A528" s="37"/>
      <c r="B528" s="36" t="s">
        <v>481</v>
      </c>
    </row>
    <row r="529" spans="1:2" ht="25.5">
      <c r="A529" s="37"/>
      <c r="B529" s="36" t="s">
        <v>482</v>
      </c>
    </row>
    <row r="530" spans="1:2">
      <c r="A530" s="37"/>
      <c r="B530" s="36" t="s">
        <v>483</v>
      </c>
    </row>
    <row r="531" spans="1:2">
      <c r="A531" s="37"/>
      <c r="B531" s="36" t="s">
        <v>484</v>
      </c>
    </row>
    <row r="532" spans="1:2">
      <c r="A532" s="37"/>
      <c r="B532" s="36" t="s">
        <v>485</v>
      </c>
    </row>
    <row r="533" spans="1:2" ht="25.5">
      <c r="A533" s="37"/>
      <c r="B533" s="36" t="s">
        <v>486</v>
      </c>
    </row>
    <row r="534" spans="1:2">
      <c r="A534" s="37"/>
      <c r="B534" s="36" t="s">
        <v>487</v>
      </c>
    </row>
    <row r="535" spans="1:2" ht="25.5">
      <c r="A535" s="37"/>
      <c r="B535" s="43" t="s">
        <v>488</v>
      </c>
    </row>
    <row r="536" spans="1:2">
      <c r="A536" s="37"/>
      <c r="B536" s="36" t="s">
        <v>489</v>
      </c>
    </row>
    <row r="537" spans="1:2">
      <c r="A537" s="37"/>
      <c r="B537" s="43" t="s">
        <v>490</v>
      </c>
    </row>
    <row r="538" spans="1:2">
      <c r="A538" s="37"/>
      <c r="B538" s="36" t="s">
        <v>491</v>
      </c>
    </row>
    <row r="539" spans="1:2" ht="25.5">
      <c r="A539" s="37"/>
      <c r="B539" s="43" t="s">
        <v>492</v>
      </c>
    </row>
    <row r="540" spans="1:2">
      <c r="A540" s="37"/>
      <c r="B540" s="36" t="s">
        <v>493</v>
      </c>
    </row>
    <row r="541" spans="1:2" ht="25.5">
      <c r="A541" s="37"/>
      <c r="B541" s="36" t="s">
        <v>494</v>
      </c>
    </row>
    <row r="542" spans="1:2">
      <c r="A542" s="37"/>
      <c r="B542" s="36" t="s">
        <v>495</v>
      </c>
    </row>
    <row r="543" spans="1:2">
      <c r="A543" s="37"/>
      <c r="B543" s="43" t="s">
        <v>496</v>
      </c>
    </row>
    <row r="544" spans="1:2">
      <c r="A544" s="37"/>
      <c r="B544" s="60" t="s">
        <v>497</v>
      </c>
    </row>
    <row r="545" spans="1:2">
      <c r="A545" s="37"/>
    </row>
    <row r="546" spans="1:2">
      <c r="A546" s="37"/>
      <c r="B546" s="65" t="s">
        <v>498</v>
      </c>
    </row>
    <row r="547" spans="1:2" ht="25.5">
      <c r="A547" s="37"/>
      <c r="B547" s="75" t="s">
        <v>499</v>
      </c>
    </row>
    <row r="548" spans="1:2">
      <c r="A548" s="37"/>
      <c r="B548" s="36" t="s">
        <v>500</v>
      </c>
    </row>
    <row r="549" spans="1:2" ht="25.5">
      <c r="A549" s="37"/>
      <c r="B549" s="75" t="s">
        <v>501</v>
      </c>
    </row>
    <row r="550" spans="1:2">
      <c r="A550" s="37"/>
      <c r="B550" s="36" t="s">
        <v>502</v>
      </c>
    </row>
    <row r="551" spans="1:2">
      <c r="A551" s="37"/>
      <c r="B551" s="65" t="s">
        <v>503</v>
      </c>
    </row>
    <row r="552" spans="1:2">
      <c r="A552" s="37"/>
      <c r="B552" s="65" t="s">
        <v>504</v>
      </c>
    </row>
    <row r="553" spans="1:2">
      <c r="A553" s="37"/>
      <c r="B553" s="75" t="s">
        <v>505</v>
      </c>
    </row>
    <row r="554" spans="1:2">
      <c r="A554" s="37"/>
      <c r="B554" s="36" t="s">
        <v>506</v>
      </c>
    </row>
    <row r="555" spans="1:2">
      <c r="A555" s="37"/>
      <c r="B555" s="36" t="s">
        <v>507</v>
      </c>
    </row>
    <row r="556" spans="1:2">
      <c r="A556" s="37"/>
      <c r="B556" s="43" t="s">
        <v>508</v>
      </c>
    </row>
    <row r="557" spans="1:2">
      <c r="A557" s="37"/>
      <c r="B557" s="36" t="s">
        <v>509</v>
      </c>
    </row>
    <row r="558" spans="1:2">
      <c r="A558" s="37"/>
      <c r="B558" s="43" t="s">
        <v>510</v>
      </c>
    </row>
    <row r="559" spans="1:2">
      <c r="A559" s="37"/>
      <c r="B559" s="36" t="s">
        <v>511</v>
      </c>
    </row>
    <row r="560" spans="1:2">
      <c r="A560" s="37"/>
      <c r="B560" s="43" t="s">
        <v>512</v>
      </c>
    </row>
    <row r="561" spans="1:2">
      <c r="A561" s="37"/>
      <c r="B561" s="36" t="s">
        <v>513</v>
      </c>
    </row>
    <row r="562" spans="1:2">
      <c r="A562" s="37"/>
      <c r="B562" s="36" t="s">
        <v>514</v>
      </c>
    </row>
    <row r="563" spans="1:2" ht="25.5">
      <c r="A563" s="37"/>
      <c r="B563" s="36" t="s">
        <v>515</v>
      </c>
    </row>
    <row r="564" spans="1:2">
      <c r="A564" s="37"/>
      <c r="B564" s="36" t="s">
        <v>366</v>
      </c>
    </row>
    <row r="565" spans="1:2">
      <c r="A565" s="37"/>
      <c r="B565" s="36" t="s">
        <v>516</v>
      </c>
    </row>
    <row r="566" spans="1:2" ht="25.5">
      <c r="A566" s="37"/>
      <c r="B566" s="36" t="s">
        <v>368</v>
      </c>
    </row>
    <row r="567" spans="1:2">
      <c r="A567" s="37"/>
      <c r="B567" s="36" t="s">
        <v>369</v>
      </c>
    </row>
    <row r="568" spans="1:2">
      <c r="A568" s="37"/>
      <c r="B568" s="36" t="s">
        <v>370</v>
      </c>
    </row>
    <row r="571" spans="1:2">
      <c r="A571" s="66" t="s">
        <v>30</v>
      </c>
      <c r="B571" s="58" t="s">
        <v>517</v>
      </c>
    </row>
    <row r="572" spans="1:2">
      <c r="A572" s="37"/>
      <c r="B572" s="43"/>
    </row>
    <row r="573" spans="1:2">
      <c r="A573" s="37" t="s">
        <v>72</v>
      </c>
      <c r="B573" s="60" t="s">
        <v>518</v>
      </c>
    </row>
    <row r="574" spans="1:2">
      <c r="A574" s="37" t="s">
        <v>86</v>
      </c>
      <c r="B574" s="60" t="s">
        <v>519</v>
      </c>
    </row>
    <row r="575" spans="1:2">
      <c r="A575" s="37" t="s">
        <v>88</v>
      </c>
      <c r="B575" s="60" t="s">
        <v>520</v>
      </c>
    </row>
    <row r="576" spans="1:2" ht="25.5">
      <c r="A576" s="37" t="s">
        <v>90</v>
      </c>
      <c r="B576" s="60" t="s">
        <v>521</v>
      </c>
    </row>
    <row r="577" spans="1:2">
      <c r="A577" s="37" t="s">
        <v>130</v>
      </c>
      <c r="B577" s="60" t="s">
        <v>438</v>
      </c>
    </row>
    <row r="578" spans="1:2">
      <c r="A578" s="37"/>
      <c r="B578" s="60" t="s">
        <v>439</v>
      </c>
    </row>
    <row r="579" spans="1:2">
      <c r="A579" s="37"/>
      <c r="B579" s="60" t="s">
        <v>522</v>
      </c>
    </row>
    <row r="580" spans="1:2" ht="25.5">
      <c r="A580" s="37"/>
      <c r="B580" s="60" t="s">
        <v>523</v>
      </c>
    </row>
    <row r="581" spans="1:2">
      <c r="A581" s="37"/>
      <c r="B581" s="60" t="s">
        <v>442</v>
      </c>
    </row>
    <row r="582" spans="1:2">
      <c r="A582" s="37"/>
      <c r="B582" s="60" t="s">
        <v>524</v>
      </c>
    </row>
    <row r="583" spans="1:2" ht="25.5">
      <c r="A583" s="37"/>
      <c r="B583" s="60" t="s">
        <v>525</v>
      </c>
    </row>
    <row r="584" spans="1:2">
      <c r="A584" s="37"/>
      <c r="B584" s="60" t="s">
        <v>526</v>
      </c>
    </row>
    <row r="585" spans="1:2">
      <c r="A585" s="37"/>
      <c r="B585" s="60" t="s">
        <v>228</v>
      </c>
    </row>
    <row r="586" spans="1:2">
      <c r="A586" s="37"/>
      <c r="B586" s="60" t="s">
        <v>527</v>
      </c>
    </row>
    <row r="587" spans="1:2">
      <c r="A587" s="37"/>
      <c r="B587" s="60" t="s">
        <v>528</v>
      </c>
    </row>
    <row r="588" spans="1:2">
      <c r="A588" s="37" t="s">
        <v>132</v>
      </c>
      <c r="B588" s="60" t="s">
        <v>529</v>
      </c>
    </row>
    <row r="589" spans="1:2" ht="25.5">
      <c r="A589" s="37" t="s">
        <v>134</v>
      </c>
      <c r="B589" s="60" t="s">
        <v>530</v>
      </c>
    </row>
    <row r="590" spans="1:2">
      <c r="A590" s="37" t="s">
        <v>136</v>
      </c>
      <c r="B590" s="60" t="s">
        <v>531</v>
      </c>
    </row>
    <row r="591" spans="1:2" ht="25.5">
      <c r="A591" s="37"/>
      <c r="B591" s="60" t="s">
        <v>532</v>
      </c>
    </row>
    <row r="592" spans="1:2" ht="25.5">
      <c r="A592" s="37"/>
      <c r="B592" s="60" t="s">
        <v>533</v>
      </c>
    </row>
    <row r="593" spans="1:2">
      <c r="A593" s="37"/>
      <c r="B593" s="60" t="s">
        <v>534</v>
      </c>
    </row>
    <row r="594" spans="1:2">
      <c r="A594" s="37"/>
      <c r="B594" s="60" t="s">
        <v>535</v>
      </c>
    </row>
    <row r="595" spans="1:2" ht="25.5">
      <c r="A595" s="37"/>
      <c r="B595" s="68" t="s">
        <v>536</v>
      </c>
    </row>
    <row r="596" spans="1:2" ht="25.5">
      <c r="A596" s="37"/>
      <c r="B596" s="60" t="s">
        <v>101</v>
      </c>
    </row>
    <row r="597" spans="1:2" ht="25.5">
      <c r="A597" s="37" t="s">
        <v>137</v>
      </c>
      <c r="B597" s="60" t="s">
        <v>537</v>
      </c>
    </row>
    <row r="598" spans="1:2">
      <c r="A598" s="37"/>
      <c r="B598" s="60"/>
    </row>
    <row r="599" spans="1:2" ht="25.5">
      <c r="A599" s="37"/>
      <c r="B599" s="65" t="s">
        <v>538</v>
      </c>
    </row>
    <row r="600" spans="1:2">
      <c r="A600" s="37"/>
      <c r="B600" s="43" t="s">
        <v>539</v>
      </c>
    </row>
    <row r="601" spans="1:2">
      <c r="A601" s="37"/>
      <c r="B601" s="36" t="s">
        <v>540</v>
      </c>
    </row>
    <row r="602" spans="1:2" ht="25.5">
      <c r="A602" s="37"/>
      <c r="B602" s="43" t="s">
        <v>541</v>
      </c>
    </row>
    <row r="603" spans="1:2">
      <c r="A603" s="37"/>
      <c r="B603" s="36" t="s">
        <v>542</v>
      </c>
    </row>
    <row r="604" spans="1:2" ht="25.5">
      <c r="A604" s="37"/>
      <c r="B604" s="43" t="s">
        <v>543</v>
      </c>
    </row>
    <row r="605" spans="1:2">
      <c r="A605" s="37"/>
      <c r="B605" s="36" t="s">
        <v>544</v>
      </c>
    </row>
    <row r="606" spans="1:2" ht="25.5">
      <c r="A606" s="37"/>
      <c r="B606" s="43" t="s">
        <v>545</v>
      </c>
    </row>
    <row r="607" spans="1:2">
      <c r="A607" s="37"/>
      <c r="B607" s="36" t="s">
        <v>546</v>
      </c>
    </row>
    <row r="608" spans="1:2">
      <c r="A608" s="37"/>
    </row>
    <row r="610" spans="1:2">
      <c r="A610" s="66" t="s">
        <v>30</v>
      </c>
      <c r="B610" s="58" t="s">
        <v>547</v>
      </c>
    </row>
    <row r="611" spans="1:2">
      <c r="A611" s="37"/>
      <c r="B611" s="43"/>
    </row>
    <row r="612" spans="1:2" ht="25.5">
      <c r="A612" s="37" t="s">
        <v>72</v>
      </c>
      <c r="B612" s="60" t="s">
        <v>548</v>
      </c>
    </row>
    <row r="613" spans="1:2">
      <c r="A613" s="37" t="s">
        <v>86</v>
      </c>
      <c r="B613" s="43" t="s">
        <v>549</v>
      </c>
    </row>
    <row r="614" spans="1:2" ht="51">
      <c r="A614" s="37"/>
      <c r="B614" s="60" t="s">
        <v>550</v>
      </c>
    </row>
    <row r="615" spans="1:2">
      <c r="A615" s="37" t="s">
        <v>88</v>
      </c>
      <c r="B615" s="60" t="s">
        <v>438</v>
      </c>
    </row>
    <row r="616" spans="1:2">
      <c r="A616" s="37"/>
      <c r="B616" s="60" t="s">
        <v>551</v>
      </c>
    </row>
    <row r="617" spans="1:2" ht="25.5">
      <c r="A617" s="37"/>
      <c r="B617" s="60" t="s">
        <v>552</v>
      </c>
    </row>
    <row r="618" spans="1:2">
      <c r="A618" s="37"/>
      <c r="B618" s="60" t="s">
        <v>553</v>
      </c>
    </row>
    <row r="619" spans="1:2" ht="38.25">
      <c r="A619" s="37"/>
      <c r="B619" s="60" t="s">
        <v>554</v>
      </c>
    </row>
    <row r="620" spans="1:2">
      <c r="A620" s="37"/>
      <c r="B620" s="60" t="s">
        <v>555</v>
      </c>
    </row>
    <row r="621" spans="1:2">
      <c r="A621" s="37"/>
      <c r="B621" s="60" t="s">
        <v>556</v>
      </c>
    </row>
    <row r="622" spans="1:2" ht="25.5">
      <c r="A622" s="37"/>
      <c r="B622" s="60" t="s">
        <v>557</v>
      </c>
    </row>
    <row r="623" spans="1:2" ht="25.5">
      <c r="A623" s="37"/>
      <c r="B623" s="60" t="s">
        <v>558</v>
      </c>
    </row>
    <row r="624" spans="1:2">
      <c r="A624" s="37"/>
      <c r="B624" s="60" t="s">
        <v>559</v>
      </c>
    </row>
    <row r="625" spans="1:2">
      <c r="A625" s="37"/>
      <c r="B625" s="60" t="s">
        <v>560</v>
      </c>
    </row>
    <row r="626" spans="1:2">
      <c r="A626" s="37"/>
      <c r="B626" s="60" t="s">
        <v>561</v>
      </c>
    </row>
    <row r="627" spans="1:2">
      <c r="A627" s="37" t="s">
        <v>90</v>
      </c>
      <c r="B627" s="60" t="s">
        <v>562</v>
      </c>
    </row>
    <row r="628" spans="1:2">
      <c r="A628" s="37"/>
      <c r="B628" s="60" t="s">
        <v>563</v>
      </c>
    </row>
    <row r="629" spans="1:2">
      <c r="A629" s="37"/>
      <c r="B629" s="60" t="s">
        <v>535</v>
      </c>
    </row>
    <row r="630" spans="1:2">
      <c r="A630" s="37"/>
      <c r="B630" s="60" t="s">
        <v>564</v>
      </c>
    </row>
    <row r="631" spans="1:2">
      <c r="A631" s="37"/>
      <c r="B631" s="60" t="s">
        <v>534</v>
      </c>
    </row>
    <row r="632" spans="1:2">
      <c r="A632" s="37"/>
      <c r="B632" s="60" t="s">
        <v>565</v>
      </c>
    </row>
    <row r="633" spans="1:2" ht="25.5">
      <c r="A633" s="37"/>
      <c r="B633" s="65" t="s">
        <v>566</v>
      </c>
    </row>
    <row r="634" spans="1:2" ht="25.5">
      <c r="A634" s="37" t="s">
        <v>130</v>
      </c>
      <c r="B634" s="60" t="s">
        <v>567</v>
      </c>
    </row>
    <row r="635" spans="1:2">
      <c r="A635" s="37"/>
      <c r="B635" s="65"/>
    </row>
    <row r="636" spans="1:2" ht="25.5">
      <c r="A636" s="37"/>
      <c r="B636" s="65" t="s">
        <v>568</v>
      </c>
    </row>
    <row r="637" spans="1:2">
      <c r="A637" s="37"/>
      <c r="B637" s="43" t="s">
        <v>569</v>
      </c>
    </row>
    <row r="638" spans="1:2">
      <c r="A638" s="37"/>
      <c r="B638" s="36" t="s">
        <v>570</v>
      </c>
    </row>
    <row r="639" spans="1:2">
      <c r="A639" s="37"/>
      <c r="B639" s="36" t="s">
        <v>571</v>
      </c>
    </row>
    <row r="640" spans="1:2">
      <c r="A640" s="37"/>
      <c r="B640" s="43" t="s">
        <v>572</v>
      </c>
    </row>
    <row r="641" spans="1:2">
      <c r="A641" s="37"/>
      <c r="B641" s="36" t="s">
        <v>573</v>
      </c>
    </row>
    <row r="642" spans="1:2">
      <c r="A642" s="37"/>
      <c r="B642" s="36" t="s">
        <v>574</v>
      </c>
    </row>
    <row r="643" spans="1:2" ht="25.5">
      <c r="A643" s="37"/>
      <c r="B643" s="36" t="s">
        <v>575</v>
      </c>
    </row>
    <row r="644" spans="1:2">
      <c r="A644" s="37"/>
      <c r="B644" s="36" t="s">
        <v>576</v>
      </c>
    </row>
    <row r="646" spans="1:2">
      <c r="A646" s="66" t="s">
        <v>30</v>
      </c>
      <c r="B646" s="58" t="s">
        <v>1006</v>
      </c>
    </row>
    <row r="647" spans="1:2">
      <c r="A647" s="63"/>
      <c r="B647" s="59"/>
    </row>
    <row r="648" spans="1:2">
      <c r="A648" s="63"/>
      <c r="B648" s="43" t="s">
        <v>115</v>
      </c>
    </row>
    <row r="649" spans="1:2">
      <c r="A649" s="37" t="s">
        <v>72</v>
      </c>
      <c r="B649" s="60" t="s">
        <v>519</v>
      </c>
    </row>
    <row r="650" spans="1:2">
      <c r="A650" s="37" t="s">
        <v>86</v>
      </c>
      <c r="B650" s="60" t="s">
        <v>520</v>
      </c>
    </row>
    <row r="651" spans="1:2" ht="25.5">
      <c r="A651" s="37" t="s">
        <v>88</v>
      </c>
      <c r="B651" s="60" t="s">
        <v>521</v>
      </c>
    </row>
    <row r="652" spans="1:2">
      <c r="A652" s="37" t="s">
        <v>90</v>
      </c>
      <c r="B652" s="60" t="s">
        <v>438</v>
      </c>
    </row>
    <row r="653" spans="1:2">
      <c r="A653" s="37"/>
      <c r="B653" s="60" t="s">
        <v>439</v>
      </c>
    </row>
    <row r="654" spans="1:2">
      <c r="A654" s="37"/>
      <c r="B654" s="60" t="s">
        <v>522</v>
      </c>
    </row>
    <row r="655" spans="1:2" ht="25.5">
      <c r="A655" s="37"/>
      <c r="B655" s="60" t="s">
        <v>523</v>
      </c>
    </row>
    <row r="656" spans="1:2">
      <c r="A656" s="37"/>
      <c r="B656" s="60" t="s">
        <v>442</v>
      </c>
    </row>
    <row r="657" spans="1:2" ht="25.5">
      <c r="A657" s="37"/>
      <c r="B657" s="60" t="s">
        <v>525</v>
      </c>
    </row>
    <row r="658" spans="1:2">
      <c r="A658" s="37"/>
      <c r="B658" s="60" t="s">
        <v>526</v>
      </c>
    </row>
    <row r="659" spans="1:2">
      <c r="A659" s="37"/>
      <c r="B659" s="60" t="s">
        <v>228</v>
      </c>
    </row>
    <row r="660" spans="1:2">
      <c r="A660" s="37"/>
      <c r="B660" s="60" t="s">
        <v>527</v>
      </c>
    </row>
    <row r="661" spans="1:2">
      <c r="A661" s="37"/>
      <c r="B661" s="60" t="s">
        <v>577</v>
      </c>
    </row>
    <row r="662" spans="1:2">
      <c r="A662" s="37"/>
      <c r="B662" s="60" t="s">
        <v>578</v>
      </c>
    </row>
    <row r="663" spans="1:2">
      <c r="A663" s="37"/>
      <c r="B663" s="60" t="s">
        <v>579</v>
      </c>
    </row>
    <row r="664" spans="1:2" ht="25.5">
      <c r="A664" s="37" t="s">
        <v>132</v>
      </c>
      <c r="B664" s="60" t="s">
        <v>530</v>
      </c>
    </row>
    <row r="665" spans="1:2">
      <c r="A665" s="37" t="s">
        <v>134</v>
      </c>
      <c r="B665" s="43" t="s">
        <v>531</v>
      </c>
    </row>
    <row r="666" spans="1:2">
      <c r="A666" s="37"/>
      <c r="B666" s="43" t="s">
        <v>563</v>
      </c>
    </row>
    <row r="667" spans="1:2">
      <c r="A667" s="37"/>
      <c r="B667" s="43" t="s">
        <v>535</v>
      </c>
    </row>
    <row r="668" spans="1:2">
      <c r="A668" s="37"/>
      <c r="B668" s="43" t="s">
        <v>580</v>
      </c>
    </row>
    <row r="669" spans="1:2">
      <c r="A669" s="37"/>
      <c r="B669" s="43" t="s">
        <v>534</v>
      </c>
    </row>
    <row r="670" spans="1:2" ht="25.5">
      <c r="A670" s="76"/>
      <c r="B670" s="60" t="s">
        <v>581</v>
      </c>
    </row>
    <row r="671" spans="1:2">
      <c r="A671" s="37"/>
      <c r="B671" s="65"/>
    </row>
    <row r="672" spans="1:2">
      <c r="A672" s="37"/>
      <c r="B672" s="65" t="s">
        <v>582</v>
      </c>
    </row>
    <row r="673" spans="1:2" ht="25.5">
      <c r="A673" s="37"/>
      <c r="B673" s="43" t="s">
        <v>583</v>
      </c>
    </row>
    <row r="674" spans="1:2">
      <c r="A674" s="37"/>
      <c r="B674" s="43" t="s">
        <v>584</v>
      </c>
    </row>
    <row r="675" spans="1:2">
      <c r="A675" s="37"/>
      <c r="B675" s="36" t="s">
        <v>585</v>
      </c>
    </row>
    <row r="676" spans="1:2">
      <c r="A676" s="37"/>
      <c r="B676" s="36" t="s">
        <v>586</v>
      </c>
    </row>
    <row r="677" spans="1:2">
      <c r="A677" s="37"/>
      <c r="B677" s="65"/>
    </row>
    <row r="678" spans="1:2">
      <c r="A678" s="37"/>
      <c r="B678" s="65" t="s">
        <v>587</v>
      </c>
    </row>
    <row r="679" spans="1:2" ht="25.5">
      <c r="A679" s="76"/>
      <c r="B679" s="43" t="s">
        <v>588</v>
      </c>
    </row>
    <row r="680" spans="1:2">
      <c r="A680" s="37"/>
      <c r="B680" s="36" t="s">
        <v>589</v>
      </c>
    </row>
    <row r="681" spans="1:2">
      <c r="A681" s="37"/>
      <c r="B681" s="36" t="s">
        <v>590</v>
      </c>
    </row>
    <row r="682" spans="1:2">
      <c r="A682" s="37"/>
      <c r="B682" s="36" t="s">
        <v>591</v>
      </c>
    </row>
    <row r="683" spans="1:2">
      <c r="A683" s="37"/>
      <c r="B683" s="43" t="s">
        <v>592</v>
      </c>
    </row>
    <row r="684" spans="1:2">
      <c r="A684" s="37"/>
      <c r="B684" s="60" t="s">
        <v>593</v>
      </c>
    </row>
    <row r="685" spans="1:2">
      <c r="A685" s="37"/>
      <c r="B685" s="36" t="s">
        <v>594</v>
      </c>
    </row>
    <row r="686" spans="1:2">
      <c r="A686" s="37"/>
      <c r="B686" s="43" t="s">
        <v>595</v>
      </c>
    </row>
    <row r="687" spans="1:2">
      <c r="A687" s="37"/>
      <c r="B687" s="36" t="s">
        <v>596</v>
      </c>
    </row>
    <row r="688" spans="1:2">
      <c r="A688" s="37"/>
      <c r="B688" s="36" t="s">
        <v>597</v>
      </c>
    </row>
    <row r="689" spans="1:2">
      <c r="A689" s="37"/>
      <c r="B689" s="43" t="s">
        <v>598</v>
      </c>
    </row>
    <row r="690" spans="1:2">
      <c r="A690" s="37"/>
      <c r="B690" s="36" t="s">
        <v>599</v>
      </c>
    </row>
    <row r="691" spans="1:2">
      <c r="A691" s="37"/>
      <c r="B691" s="36" t="s">
        <v>600</v>
      </c>
    </row>
    <row r="692" spans="1:2">
      <c r="A692" s="37"/>
      <c r="B692" s="36" t="s">
        <v>601</v>
      </c>
    </row>
    <row r="693" spans="1:2" ht="38.25">
      <c r="A693" s="37"/>
      <c r="B693" s="43" t="s">
        <v>602</v>
      </c>
    </row>
    <row r="694" spans="1:2">
      <c r="A694" s="37"/>
      <c r="B694" s="36" t="s">
        <v>603</v>
      </c>
    </row>
    <row r="695" spans="1:2">
      <c r="A695" s="37"/>
    </row>
    <row r="696" spans="1:2">
      <c r="A696" s="37"/>
      <c r="B696" s="77" t="s">
        <v>604</v>
      </c>
    </row>
    <row r="697" spans="1:2" ht="25.5">
      <c r="A697" s="37"/>
      <c r="B697" s="43" t="s">
        <v>605</v>
      </c>
    </row>
    <row r="698" spans="1:2">
      <c r="A698" s="37"/>
      <c r="B698" s="36" t="s">
        <v>606</v>
      </c>
    </row>
    <row r="699" spans="1:2">
      <c r="A699" s="37"/>
      <c r="B699" s="43" t="s">
        <v>607</v>
      </c>
    </row>
    <row r="700" spans="1:2">
      <c r="A700" s="37"/>
      <c r="B700" s="36" t="s">
        <v>608</v>
      </c>
    </row>
    <row r="701" spans="1:2">
      <c r="A701" s="37"/>
      <c r="B701" s="36" t="s">
        <v>609</v>
      </c>
    </row>
    <row r="702" spans="1:2">
      <c r="A702" s="37"/>
    </row>
    <row r="703" spans="1:2">
      <c r="A703" s="37"/>
      <c r="B703" s="77" t="s">
        <v>610</v>
      </c>
    </row>
    <row r="704" spans="1:2" ht="25.5">
      <c r="A704" s="37"/>
      <c r="B704" s="43" t="s">
        <v>611</v>
      </c>
    </row>
    <row r="705" spans="1:2">
      <c r="A705" s="37"/>
      <c r="B705" s="36" t="s">
        <v>612</v>
      </c>
    </row>
    <row r="706" spans="1:2">
      <c r="A706" s="37"/>
    </row>
    <row r="707" spans="1:2">
      <c r="A707" s="37"/>
      <c r="B707" s="77" t="s">
        <v>613</v>
      </c>
    </row>
    <row r="708" spans="1:2">
      <c r="A708" s="37"/>
      <c r="B708" s="43" t="s">
        <v>614</v>
      </c>
    </row>
    <row r="709" spans="1:2">
      <c r="A709" s="37"/>
      <c r="B709" s="36" t="s">
        <v>615</v>
      </c>
    </row>
    <row r="710" spans="1:2">
      <c r="A710" s="37"/>
      <c r="B710" s="36" t="s">
        <v>616</v>
      </c>
    </row>
    <row r="711" spans="1:2">
      <c r="A711" s="37"/>
      <c r="B711" s="36" t="s">
        <v>617</v>
      </c>
    </row>
    <row r="712" spans="1:2">
      <c r="A712" s="37"/>
    </row>
    <row r="713" spans="1:2">
      <c r="A713" s="37"/>
      <c r="B713" s="65" t="s">
        <v>618</v>
      </c>
    </row>
    <row r="714" spans="1:2" ht="25.5">
      <c r="A714" s="37"/>
      <c r="B714" s="60" t="s">
        <v>619</v>
      </c>
    </row>
    <row r="715" spans="1:2">
      <c r="A715" s="37"/>
      <c r="B715" s="60" t="s">
        <v>620</v>
      </c>
    </row>
    <row r="716" spans="1:2" ht="25.5">
      <c r="A716" s="37"/>
      <c r="B716" s="60" t="s">
        <v>621</v>
      </c>
    </row>
    <row r="717" spans="1:2">
      <c r="A717" s="37"/>
      <c r="B717" s="60" t="s">
        <v>622</v>
      </c>
    </row>
    <row r="718" spans="1:2" ht="25.5">
      <c r="A718" s="37"/>
      <c r="B718" s="60" t="s">
        <v>623</v>
      </c>
    </row>
    <row r="719" spans="1:2">
      <c r="A719" s="37"/>
      <c r="B719" s="60" t="s">
        <v>624</v>
      </c>
    </row>
    <row r="720" spans="1:2" ht="25.5">
      <c r="A720" s="37"/>
      <c r="B720" s="60" t="s">
        <v>625</v>
      </c>
    </row>
    <row r="721" spans="1:2">
      <c r="A721" s="37"/>
      <c r="B721" s="60" t="s">
        <v>626</v>
      </c>
    </row>
    <row r="722" spans="1:2" ht="38.25">
      <c r="A722" s="37"/>
      <c r="B722" s="43" t="s">
        <v>627</v>
      </c>
    </row>
    <row r="723" spans="1:2">
      <c r="A723" s="37"/>
      <c r="B723" s="60" t="s">
        <v>628</v>
      </c>
    </row>
    <row r="724" spans="1:2" ht="25.5">
      <c r="A724" s="37"/>
      <c r="B724" s="43" t="s">
        <v>629</v>
      </c>
    </row>
    <row r="725" spans="1:2">
      <c r="A725" s="37"/>
      <c r="B725" s="36" t="s">
        <v>630</v>
      </c>
    </row>
    <row r="726" spans="1:2" ht="25.5">
      <c r="A726" s="37"/>
      <c r="B726" s="43" t="s">
        <v>631</v>
      </c>
    </row>
    <row r="727" spans="1:2">
      <c r="A727" s="37"/>
      <c r="B727" s="36" t="s">
        <v>632</v>
      </c>
    </row>
    <row r="728" spans="1:2" ht="25.5">
      <c r="A728" s="37"/>
      <c r="B728" s="43" t="s">
        <v>633</v>
      </c>
    </row>
    <row r="729" spans="1:2">
      <c r="A729" s="37"/>
      <c r="B729" s="36" t="s">
        <v>634</v>
      </c>
    </row>
    <row r="730" spans="1:2" ht="25.5">
      <c r="A730" s="37"/>
      <c r="B730" s="43" t="s">
        <v>635</v>
      </c>
    </row>
    <row r="731" spans="1:2">
      <c r="A731" s="37"/>
      <c r="B731" s="36" t="s">
        <v>636</v>
      </c>
    </row>
    <row r="732" spans="1:2" ht="25.5">
      <c r="A732" s="37"/>
      <c r="B732" s="43" t="s">
        <v>637</v>
      </c>
    </row>
    <row r="733" spans="1:2">
      <c r="A733" s="37"/>
      <c r="B733" s="36" t="s">
        <v>638</v>
      </c>
    </row>
    <row r="734" spans="1:2" ht="25.5">
      <c r="A734" s="37"/>
      <c r="B734" s="43" t="s">
        <v>639</v>
      </c>
    </row>
    <row r="735" spans="1:2">
      <c r="A735" s="37"/>
      <c r="B735" s="36" t="s">
        <v>640</v>
      </c>
    </row>
    <row r="736" spans="1:2" ht="25.5">
      <c r="A736" s="37"/>
      <c r="B736" s="43" t="s">
        <v>641</v>
      </c>
    </row>
    <row r="737" spans="1:2">
      <c r="A737" s="37"/>
      <c r="B737" s="36" t="s">
        <v>642</v>
      </c>
    </row>
    <row r="738" spans="1:2">
      <c r="A738" s="37"/>
      <c r="B738" s="36" t="s">
        <v>643</v>
      </c>
    </row>
    <row r="739" spans="1:2">
      <c r="A739" s="37"/>
      <c r="B739" s="78" t="s">
        <v>644</v>
      </c>
    </row>
    <row r="740" spans="1:2">
      <c r="A740" s="37"/>
      <c r="B740" s="79" t="s">
        <v>645</v>
      </c>
    </row>
    <row r="741" spans="1:2">
      <c r="A741" s="37"/>
      <c r="B741" s="79" t="s">
        <v>646</v>
      </c>
    </row>
    <row r="742" spans="1:2">
      <c r="A742" s="37"/>
      <c r="B742" s="79" t="s">
        <v>647</v>
      </c>
    </row>
    <row r="743" spans="1:2">
      <c r="A743" s="37"/>
      <c r="B743" s="79" t="s">
        <v>648</v>
      </c>
    </row>
    <row r="744" spans="1:2">
      <c r="A744" s="37"/>
      <c r="B744" s="79" t="s">
        <v>649</v>
      </c>
    </row>
    <row r="745" spans="1:2">
      <c r="A745" s="37"/>
      <c r="B745" s="79" t="s">
        <v>650</v>
      </c>
    </row>
    <row r="746" spans="1:2">
      <c r="A746" s="37"/>
      <c r="B746" s="79" t="s">
        <v>651</v>
      </c>
    </row>
    <row r="747" spans="1:2">
      <c r="A747" s="37"/>
      <c r="B747" s="79" t="s">
        <v>652</v>
      </c>
    </row>
    <row r="748" spans="1:2">
      <c r="A748" s="37"/>
      <c r="B748" s="79" t="s">
        <v>653</v>
      </c>
    </row>
    <row r="749" spans="1:2">
      <c r="A749" s="37"/>
      <c r="B749" s="79"/>
    </row>
    <row r="750" spans="1:2">
      <c r="A750" s="37"/>
      <c r="B750" s="120" t="s">
        <v>980</v>
      </c>
    </row>
    <row r="751" spans="1:2">
      <c r="A751" s="37"/>
      <c r="B751" s="121" t="s">
        <v>981</v>
      </c>
    </row>
    <row r="752" spans="1:2" ht="51">
      <c r="A752" s="37"/>
      <c r="B752" s="121" t="s">
        <v>982</v>
      </c>
    </row>
    <row r="753" spans="1:2">
      <c r="A753" s="37"/>
      <c r="B753" s="121" t="s">
        <v>983</v>
      </c>
    </row>
    <row r="754" spans="1:2" ht="25.5">
      <c r="A754" s="37"/>
      <c r="B754" s="121" t="s">
        <v>984</v>
      </c>
    </row>
    <row r="755" spans="1:2" ht="51">
      <c r="A755" s="37"/>
      <c r="B755" s="121" t="s">
        <v>985</v>
      </c>
    </row>
    <row r="756" spans="1:2" ht="38.25">
      <c r="A756" s="37"/>
      <c r="B756" s="121" t="s">
        <v>986</v>
      </c>
    </row>
    <row r="757" spans="1:2">
      <c r="A757" s="37"/>
      <c r="B757" s="121" t="s">
        <v>987</v>
      </c>
    </row>
    <row r="758" spans="1:2" ht="38.25">
      <c r="A758" s="37"/>
      <c r="B758" s="121" t="s">
        <v>988</v>
      </c>
    </row>
    <row r="759" spans="1:2" ht="25.5">
      <c r="A759" s="37"/>
      <c r="B759" s="121" t="s">
        <v>989</v>
      </c>
    </row>
    <row r="760" spans="1:2" ht="191.25">
      <c r="A760" s="37"/>
      <c r="B760" s="121" t="s">
        <v>990</v>
      </c>
    </row>
    <row r="761" spans="1:2" ht="140.25">
      <c r="A761" s="37"/>
      <c r="B761" s="121" t="s">
        <v>991</v>
      </c>
    </row>
    <row r="762" spans="1:2" ht="51">
      <c r="A762" s="37"/>
      <c r="B762" s="121" t="s">
        <v>992</v>
      </c>
    </row>
    <row r="763" spans="1:2" ht="51">
      <c r="A763" s="37"/>
      <c r="B763" s="121" t="s">
        <v>993</v>
      </c>
    </row>
    <row r="764" spans="1:2" ht="153">
      <c r="A764" s="37"/>
      <c r="B764" s="122" t="s">
        <v>999</v>
      </c>
    </row>
    <row r="765" spans="1:2" ht="242.25">
      <c r="A765" s="37"/>
      <c r="B765" s="121" t="s">
        <v>994</v>
      </c>
    </row>
    <row r="766" spans="1:2" ht="153">
      <c r="A766" s="37"/>
      <c r="B766" s="121" t="s">
        <v>995</v>
      </c>
    </row>
    <row r="767" spans="1:2" ht="89.25">
      <c r="A767" s="37"/>
      <c r="B767" s="121" t="s">
        <v>996</v>
      </c>
    </row>
    <row r="768" spans="1:2" ht="51">
      <c r="A768" s="37"/>
      <c r="B768" s="121" t="s">
        <v>997</v>
      </c>
    </row>
    <row r="769" spans="1:2" ht="127.5">
      <c r="A769" s="37"/>
      <c r="B769" s="122" t="s">
        <v>998</v>
      </c>
    </row>
    <row r="770" spans="1:2">
      <c r="A770" s="37"/>
      <c r="B770" s="112"/>
    </row>
    <row r="771" spans="1:2">
      <c r="A771" s="37"/>
      <c r="B771" s="112" t="s">
        <v>976</v>
      </c>
    </row>
    <row r="772" spans="1:2">
      <c r="A772" s="37"/>
      <c r="B772" s="118" t="s">
        <v>973</v>
      </c>
    </row>
    <row r="773" spans="1:2" ht="204">
      <c r="A773" s="37"/>
      <c r="B773" s="119" t="s">
        <v>974</v>
      </c>
    </row>
    <row r="774" spans="1:2" ht="114.75">
      <c r="A774" s="37"/>
      <c r="B774" s="119" t="s">
        <v>975</v>
      </c>
    </row>
    <row r="775" spans="1:2">
      <c r="A775" s="37"/>
      <c r="B775" s="119"/>
    </row>
    <row r="776" spans="1:2">
      <c r="A776" s="37"/>
      <c r="B776" s="118" t="s">
        <v>977</v>
      </c>
    </row>
    <row r="777" spans="1:2" ht="344.25">
      <c r="A777" s="37"/>
      <c r="B777" s="118" t="s">
        <v>978</v>
      </c>
    </row>
    <row r="778" spans="1:2" ht="114.75">
      <c r="A778" s="37"/>
      <c r="B778" s="118" t="s">
        <v>979</v>
      </c>
    </row>
    <row r="779" spans="1:2">
      <c r="A779" s="37"/>
      <c r="B779" s="112"/>
    </row>
    <row r="780" spans="1:2">
      <c r="A780" s="37"/>
      <c r="B780" s="118" t="s">
        <v>1003</v>
      </c>
    </row>
    <row r="781" spans="1:2" ht="280.5">
      <c r="A781" s="37"/>
      <c r="B781" s="118" t="s">
        <v>1004</v>
      </c>
    </row>
    <row r="782" spans="1:2" ht="63.75">
      <c r="A782" s="37"/>
      <c r="B782" s="118" t="s">
        <v>1005</v>
      </c>
    </row>
    <row r="783" spans="1:2">
      <c r="A783" s="37"/>
      <c r="B783" s="123"/>
    </row>
    <row r="784" spans="1:2">
      <c r="A784" s="37"/>
      <c r="B784" s="123" t="s">
        <v>1000</v>
      </c>
    </row>
    <row r="785" spans="1:2" ht="369.75">
      <c r="A785" s="37"/>
      <c r="B785" s="123" t="s">
        <v>1001</v>
      </c>
    </row>
    <row r="786" spans="1:2">
      <c r="A786" s="37"/>
      <c r="B786" s="123" t="s">
        <v>1002</v>
      </c>
    </row>
    <row r="787" spans="1:2">
      <c r="B787" s="79"/>
    </row>
    <row r="788" spans="1:2">
      <c r="A788" s="66" t="s">
        <v>30</v>
      </c>
      <c r="B788" s="58" t="s">
        <v>654</v>
      </c>
    </row>
    <row r="789" spans="1:2">
      <c r="A789" s="37"/>
      <c r="B789" s="65"/>
    </row>
    <row r="790" spans="1:2">
      <c r="A790" s="37"/>
      <c r="B790" s="43" t="s">
        <v>434</v>
      </c>
    </row>
    <row r="791" spans="1:2">
      <c r="A791" s="37" t="s">
        <v>72</v>
      </c>
      <c r="B791" s="60" t="s">
        <v>435</v>
      </c>
    </row>
    <row r="792" spans="1:2">
      <c r="A792" s="68" t="s">
        <v>86</v>
      </c>
      <c r="B792" s="60" t="s">
        <v>655</v>
      </c>
    </row>
    <row r="793" spans="1:2">
      <c r="A793" s="68" t="s">
        <v>88</v>
      </c>
      <c r="B793" s="60" t="s">
        <v>438</v>
      </c>
    </row>
    <row r="794" spans="1:2">
      <c r="A794" s="68"/>
      <c r="B794" s="60" t="s">
        <v>439</v>
      </c>
    </row>
    <row r="795" spans="1:2">
      <c r="A795" s="68"/>
      <c r="B795" s="60" t="s">
        <v>656</v>
      </c>
    </row>
    <row r="796" spans="1:2">
      <c r="A796" s="68"/>
      <c r="B796" s="60" t="s">
        <v>657</v>
      </c>
    </row>
    <row r="797" spans="1:2">
      <c r="A797" s="68"/>
      <c r="B797" s="60" t="s">
        <v>658</v>
      </c>
    </row>
    <row r="798" spans="1:2">
      <c r="A798" s="68"/>
      <c r="B798" s="60" t="s">
        <v>659</v>
      </c>
    </row>
    <row r="799" spans="1:2">
      <c r="A799" s="68"/>
      <c r="B799" s="60" t="s">
        <v>553</v>
      </c>
    </row>
    <row r="800" spans="1:2" ht="25.5">
      <c r="A800" s="68"/>
      <c r="B800" s="60" t="s">
        <v>660</v>
      </c>
    </row>
    <row r="801" spans="1:2">
      <c r="A801" s="80"/>
      <c r="B801" s="60" t="s">
        <v>661</v>
      </c>
    </row>
    <row r="802" spans="1:2">
      <c r="A802" s="68" t="s">
        <v>130</v>
      </c>
      <c r="B802" s="60" t="s">
        <v>562</v>
      </c>
    </row>
    <row r="803" spans="1:2">
      <c r="A803" s="73"/>
      <c r="B803" s="60" t="s">
        <v>662</v>
      </c>
    </row>
    <row r="804" spans="1:2" ht="25.5">
      <c r="A804" s="73"/>
      <c r="B804" s="60" t="s">
        <v>663</v>
      </c>
    </row>
    <row r="805" spans="1:2" ht="25.5">
      <c r="A805" s="73"/>
      <c r="B805" s="60" t="s">
        <v>664</v>
      </c>
    </row>
    <row r="806" spans="1:2">
      <c r="A806" s="73"/>
      <c r="B806" s="60" t="s">
        <v>665</v>
      </c>
    </row>
    <row r="807" spans="1:2" ht="25.5">
      <c r="A807" s="68"/>
      <c r="B807" s="60" t="s">
        <v>101</v>
      </c>
    </row>
    <row r="808" spans="1:2">
      <c r="A808" s="68"/>
      <c r="B808" s="60"/>
    </row>
    <row r="809" spans="1:2" ht="25.5">
      <c r="A809" s="68"/>
      <c r="B809" s="65" t="s">
        <v>666</v>
      </c>
    </row>
    <row r="810" spans="1:2">
      <c r="A810" s="68"/>
      <c r="B810" s="43" t="s">
        <v>667</v>
      </c>
    </row>
    <row r="811" spans="1:2">
      <c r="A811" s="68"/>
      <c r="B811" s="60" t="s">
        <v>668</v>
      </c>
    </row>
    <row r="812" spans="1:2">
      <c r="A812" s="68"/>
      <c r="B812" s="36" t="s">
        <v>669</v>
      </c>
    </row>
    <row r="813" spans="1:2">
      <c r="A813" s="68"/>
      <c r="B813" s="60" t="s">
        <v>670</v>
      </c>
    </row>
    <row r="814" spans="1:2">
      <c r="A814" s="68"/>
      <c r="B814" s="43" t="s">
        <v>671</v>
      </c>
    </row>
    <row r="815" spans="1:2">
      <c r="A815" s="68"/>
      <c r="B815" s="60" t="s">
        <v>672</v>
      </c>
    </row>
    <row r="816" spans="1:2">
      <c r="A816" s="68"/>
      <c r="B816" s="75" t="s">
        <v>673</v>
      </c>
    </row>
    <row r="817" spans="1:2">
      <c r="A817" s="68"/>
      <c r="B817" s="36" t="s">
        <v>674</v>
      </c>
    </row>
    <row r="818" spans="1:2">
      <c r="B818" s="79"/>
    </row>
    <row r="820" spans="1:2">
      <c r="A820" s="66" t="s">
        <v>30</v>
      </c>
      <c r="B820" s="66" t="s">
        <v>675</v>
      </c>
    </row>
    <row r="821" spans="1:2">
      <c r="A821" s="73"/>
      <c r="B821" s="73"/>
    </row>
    <row r="822" spans="1:2">
      <c r="A822" s="37"/>
      <c r="B822" s="43" t="s">
        <v>434</v>
      </c>
    </row>
    <row r="823" spans="1:2" ht="25.5">
      <c r="A823" s="37"/>
      <c r="B823" s="60" t="s">
        <v>676</v>
      </c>
    </row>
    <row r="824" spans="1:2">
      <c r="A824" s="73"/>
      <c r="B824" s="60" t="s">
        <v>677</v>
      </c>
    </row>
    <row r="825" spans="1:2">
      <c r="A825" s="73"/>
      <c r="B825" s="60" t="s">
        <v>678</v>
      </c>
    </row>
    <row r="826" spans="1:2">
      <c r="A826" s="73"/>
      <c r="B826" s="60" t="s">
        <v>679</v>
      </c>
    </row>
    <row r="827" spans="1:2">
      <c r="A827" s="73"/>
      <c r="B827" s="60" t="s">
        <v>680</v>
      </c>
    </row>
    <row r="828" spans="1:2">
      <c r="A828" s="73"/>
      <c r="B828" s="60" t="s">
        <v>681</v>
      </c>
    </row>
    <row r="829" spans="1:2">
      <c r="A829" s="73"/>
      <c r="B829" s="60" t="s">
        <v>682</v>
      </c>
    </row>
    <row r="830" spans="1:2">
      <c r="A830" s="73"/>
      <c r="B830" s="60" t="s">
        <v>683</v>
      </c>
    </row>
    <row r="831" spans="1:2">
      <c r="A831" s="73"/>
      <c r="B831" s="60" t="s">
        <v>684</v>
      </c>
    </row>
    <row r="832" spans="1:2">
      <c r="A832" s="73"/>
      <c r="B832" s="60" t="s">
        <v>685</v>
      </c>
    </row>
    <row r="833" spans="1:2">
      <c r="A833" s="81"/>
      <c r="B833" s="60" t="s">
        <v>686</v>
      </c>
    </row>
    <row r="834" spans="1:2">
      <c r="A834" s="73"/>
      <c r="B834" s="60" t="s">
        <v>687</v>
      </c>
    </row>
    <row r="835" spans="1:2">
      <c r="A835" s="73"/>
      <c r="B835" s="60" t="s">
        <v>688</v>
      </c>
    </row>
    <row r="836" spans="1:2">
      <c r="A836" s="73"/>
      <c r="B836" s="60" t="s">
        <v>689</v>
      </c>
    </row>
    <row r="837" spans="1:2">
      <c r="A837" s="73"/>
      <c r="B837" s="60" t="s">
        <v>690</v>
      </c>
    </row>
    <row r="838" spans="1:2">
      <c r="A838" s="73"/>
      <c r="B838" s="60" t="s">
        <v>691</v>
      </c>
    </row>
    <row r="839" spans="1:2">
      <c r="A839" s="73"/>
      <c r="B839" s="60" t="s">
        <v>692</v>
      </c>
    </row>
    <row r="840" spans="1:2">
      <c r="A840" s="73"/>
      <c r="B840" s="60" t="s">
        <v>207</v>
      </c>
    </row>
    <row r="841" spans="1:2">
      <c r="A841" s="73"/>
      <c r="B841" s="60" t="s">
        <v>693</v>
      </c>
    </row>
    <row r="842" spans="1:2">
      <c r="A842" s="73"/>
      <c r="B842" s="60" t="s">
        <v>662</v>
      </c>
    </row>
    <row r="843" spans="1:2">
      <c r="A843" s="73"/>
      <c r="B843" s="60" t="s">
        <v>694</v>
      </c>
    </row>
    <row r="844" spans="1:2" ht="25.5">
      <c r="A844" s="68"/>
      <c r="B844" s="60" t="s">
        <v>101</v>
      </c>
    </row>
    <row r="845" spans="1:2">
      <c r="A845" s="68"/>
      <c r="B845" s="60"/>
    </row>
    <row r="846" spans="1:2">
      <c r="A846" s="68"/>
      <c r="B846" s="60"/>
    </row>
    <row r="847" spans="1:2" ht="25.5">
      <c r="A847" s="68"/>
      <c r="B847" s="65" t="s">
        <v>695</v>
      </c>
    </row>
    <row r="848" spans="1:2">
      <c r="A848" s="68"/>
      <c r="B848" s="43" t="s">
        <v>696</v>
      </c>
    </row>
    <row r="849" spans="1:2">
      <c r="A849" s="68"/>
      <c r="B849" s="36" t="s">
        <v>697</v>
      </c>
    </row>
    <row r="850" spans="1:2">
      <c r="A850" s="68"/>
      <c r="B850" s="36" t="s">
        <v>698</v>
      </c>
    </row>
    <row r="851" spans="1:2">
      <c r="A851" s="68"/>
      <c r="B851" s="36" t="s">
        <v>699</v>
      </c>
    </row>
    <row r="852" spans="1:2">
      <c r="A852" s="68"/>
      <c r="B852" s="36" t="s">
        <v>700</v>
      </c>
    </row>
    <row r="853" spans="1:2">
      <c r="A853" s="68"/>
      <c r="B853" s="36" t="s">
        <v>701</v>
      </c>
    </row>
    <row r="854" spans="1:2">
      <c r="A854" s="68"/>
      <c r="B854" s="36" t="s">
        <v>702</v>
      </c>
    </row>
    <row r="855" spans="1:2">
      <c r="A855" s="68"/>
      <c r="B855" s="36" t="s">
        <v>703</v>
      </c>
    </row>
    <row r="858" spans="1:2">
      <c r="A858" s="66" t="s">
        <v>30</v>
      </c>
      <c r="B858" s="58" t="s">
        <v>704</v>
      </c>
    </row>
    <row r="859" spans="1:2">
      <c r="A859" s="63"/>
      <c r="B859" s="65"/>
    </row>
    <row r="860" spans="1:2">
      <c r="A860" s="37"/>
      <c r="B860" s="68" t="s">
        <v>434</v>
      </c>
    </row>
    <row r="861" spans="1:2">
      <c r="A861" s="37" t="s">
        <v>72</v>
      </c>
      <c r="B861" s="60" t="s">
        <v>705</v>
      </c>
    </row>
    <row r="862" spans="1:2">
      <c r="A862" s="68" t="s">
        <v>86</v>
      </c>
      <c r="B862" s="60" t="s">
        <v>706</v>
      </c>
    </row>
    <row r="863" spans="1:2">
      <c r="A863" s="68" t="s">
        <v>88</v>
      </c>
      <c r="B863" s="60" t="s">
        <v>707</v>
      </c>
    </row>
    <row r="864" spans="1:2">
      <c r="A864" s="68" t="s">
        <v>90</v>
      </c>
      <c r="B864" s="60" t="s">
        <v>677</v>
      </c>
    </row>
    <row r="865" spans="1:2">
      <c r="A865" s="68"/>
      <c r="B865" s="60" t="s">
        <v>708</v>
      </c>
    </row>
    <row r="866" spans="1:2">
      <c r="A866" s="68"/>
      <c r="B866" s="60" t="s">
        <v>709</v>
      </c>
    </row>
    <row r="867" spans="1:2">
      <c r="A867" s="68"/>
      <c r="B867" s="60" t="s">
        <v>710</v>
      </c>
    </row>
    <row r="868" spans="1:2">
      <c r="A868" s="68"/>
      <c r="B868" s="60" t="s">
        <v>711</v>
      </c>
    </row>
    <row r="869" spans="1:2">
      <c r="A869" s="68"/>
      <c r="B869" s="60" t="s">
        <v>712</v>
      </c>
    </row>
    <row r="870" spans="1:2">
      <c r="A870" s="68"/>
      <c r="B870" s="60" t="s">
        <v>713</v>
      </c>
    </row>
    <row r="871" spans="1:2">
      <c r="A871" s="68"/>
      <c r="B871" s="60" t="s">
        <v>561</v>
      </c>
    </row>
    <row r="872" spans="1:2" ht="25.5">
      <c r="A872" s="68" t="s">
        <v>132</v>
      </c>
      <c r="B872" s="60" t="s">
        <v>714</v>
      </c>
    </row>
    <row r="873" spans="1:2">
      <c r="A873" s="68" t="s">
        <v>134</v>
      </c>
      <c r="B873" s="60" t="s">
        <v>715</v>
      </c>
    </row>
    <row r="874" spans="1:2" ht="51">
      <c r="A874" s="68"/>
      <c r="B874" s="65" t="s">
        <v>716</v>
      </c>
    </row>
    <row r="875" spans="1:2" ht="25.5">
      <c r="A875" s="68" t="s">
        <v>136</v>
      </c>
      <c r="B875" s="60" t="s">
        <v>717</v>
      </c>
    </row>
    <row r="876" spans="1:2">
      <c r="A876" s="68" t="s">
        <v>137</v>
      </c>
      <c r="B876" s="60" t="s">
        <v>718</v>
      </c>
    </row>
    <row r="877" spans="1:2" ht="25.5">
      <c r="A877" s="68" t="s">
        <v>139</v>
      </c>
      <c r="B877" s="60" t="s">
        <v>719</v>
      </c>
    </row>
    <row r="878" spans="1:2">
      <c r="A878" s="68"/>
      <c r="B878" s="65"/>
    </row>
    <row r="879" spans="1:2">
      <c r="A879" s="68"/>
      <c r="B879" s="65"/>
    </row>
    <row r="880" spans="1:2" ht="25.5">
      <c r="A880" s="68"/>
      <c r="B880" s="65" t="s">
        <v>720</v>
      </c>
    </row>
    <row r="881" spans="1:2">
      <c r="A881" s="68"/>
      <c r="B881" s="43" t="s">
        <v>721</v>
      </c>
    </row>
    <row r="882" spans="1:2">
      <c r="A882" s="68"/>
      <c r="B882" s="60" t="s">
        <v>722</v>
      </c>
    </row>
    <row r="883" spans="1:2">
      <c r="A883" s="68"/>
      <c r="B883" s="43" t="s">
        <v>723</v>
      </c>
    </row>
    <row r="884" spans="1:2">
      <c r="A884" s="68"/>
      <c r="B884" s="36" t="s">
        <v>724</v>
      </c>
    </row>
    <row r="885" spans="1:2">
      <c r="A885" s="68"/>
      <c r="B885" s="43" t="s">
        <v>725</v>
      </c>
    </row>
    <row r="886" spans="1:2">
      <c r="A886" s="68"/>
      <c r="B886" s="36" t="s">
        <v>726</v>
      </c>
    </row>
    <row r="887" spans="1:2" ht="25.5">
      <c r="A887" s="68"/>
      <c r="B887" s="43" t="s">
        <v>727</v>
      </c>
    </row>
    <row r="888" spans="1:2">
      <c r="A888" s="68"/>
      <c r="B888" s="36" t="s">
        <v>728</v>
      </c>
    </row>
    <row r="889" spans="1:2">
      <c r="A889" s="68"/>
      <c r="B889" s="43" t="s">
        <v>729</v>
      </c>
    </row>
    <row r="890" spans="1:2">
      <c r="A890" s="68"/>
      <c r="B890" s="36" t="s">
        <v>730</v>
      </c>
    </row>
    <row r="891" spans="1:2">
      <c r="A891" s="68"/>
      <c r="B891" s="36" t="s">
        <v>731</v>
      </c>
    </row>
    <row r="892" spans="1:2">
      <c r="A892" s="68"/>
      <c r="B892" s="36" t="s">
        <v>732</v>
      </c>
    </row>
    <row r="893" spans="1:2">
      <c r="A893" s="68"/>
      <c r="B893" s="36" t="s">
        <v>733</v>
      </c>
    </row>
    <row r="894" spans="1:2">
      <c r="A894" s="68"/>
      <c r="B894" s="36" t="s">
        <v>734</v>
      </c>
    </row>
    <row r="895" spans="1:2">
      <c r="A895" s="68"/>
      <c r="B895" s="43" t="s">
        <v>735</v>
      </c>
    </row>
    <row r="896" spans="1:2">
      <c r="A896" s="68"/>
      <c r="B896" s="36" t="s">
        <v>736</v>
      </c>
    </row>
    <row r="897" spans="1:2">
      <c r="A897" s="68"/>
      <c r="B897" s="43" t="s">
        <v>737</v>
      </c>
    </row>
    <row r="898" spans="1:2">
      <c r="A898" s="68"/>
      <c r="B898" s="36" t="s">
        <v>738</v>
      </c>
    </row>
    <row r="899" spans="1:2">
      <c r="A899" s="68"/>
      <c r="B899" s="36" t="s">
        <v>739</v>
      </c>
    </row>
    <row r="900" spans="1:2">
      <c r="A900" s="68"/>
      <c r="B900" s="43" t="s">
        <v>740</v>
      </c>
    </row>
    <row r="901" spans="1:2">
      <c r="A901" s="68"/>
      <c r="B901" s="36" t="s">
        <v>741</v>
      </c>
    </row>
    <row r="902" spans="1:2">
      <c r="A902" s="68"/>
      <c r="B902" s="43" t="s">
        <v>742</v>
      </c>
    </row>
    <row r="903" spans="1:2">
      <c r="A903" s="68"/>
      <c r="B903" s="36" t="s">
        <v>743</v>
      </c>
    </row>
    <row r="904" spans="1:2">
      <c r="A904" s="68"/>
      <c r="B904" s="36" t="s">
        <v>744</v>
      </c>
    </row>
    <row r="905" spans="1:2">
      <c r="A905" s="68"/>
    </row>
    <row r="907" spans="1:2">
      <c r="A907" s="57"/>
      <c r="B907" s="58" t="s">
        <v>745</v>
      </c>
    </row>
    <row r="908" spans="1:2">
      <c r="A908" s="37" t="s">
        <v>30</v>
      </c>
      <c r="B908" s="60" t="s">
        <v>519</v>
      </c>
    </row>
    <row r="909" spans="1:2" ht="25.5">
      <c r="A909" s="37"/>
      <c r="B909" s="43" t="s">
        <v>746</v>
      </c>
    </row>
    <row r="910" spans="1:2">
      <c r="A910" s="37"/>
      <c r="B910" s="59"/>
    </row>
    <row r="911" spans="1:2" ht="25.5">
      <c r="A911" s="37"/>
      <c r="B911" s="65" t="s">
        <v>747</v>
      </c>
    </row>
    <row r="912" spans="1:2">
      <c r="A912" s="37"/>
      <c r="B912" s="43" t="s">
        <v>748</v>
      </c>
    </row>
    <row r="913" spans="1:2">
      <c r="A913" s="37"/>
      <c r="B913" s="60" t="s">
        <v>672</v>
      </c>
    </row>
    <row r="914" spans="1:2">
      <c r="A914" s="37"/>
      <c r="B914" s="60" t="s">
        <v>749</v>
      </c>
    </row>
    <row r="915" spans="1:2">
      <c r="A915" s="37"/>
      <c r="B915" s="60" t="s">
        <v>750</v>
      </c>
    </row>
    <row r="916" spans="1:2">
      <c r="A916" s="37"/>
      <c r="B916" s="60" t="s">
        <v>751</v>
      </c>
    </row>
    <row r="917" spans="1:2">
      <c r="A917" s="37"/>
      <c r="B917" s="60" t="s">
        <v>670</v>
      </c>
    </row>
    <row r="918" spans="1:2">
      <c r="A918" s="37"/>
      <c r="B918" s="60" t="s">
        <v>752</v>
      </c>
    </row>
    <row r="919" spans="1:2">
      <c r="A919" s="37"/>
      <c r="B919" s="60" t="s">
        <v>753</v>
      </c>
    </row>
    <row r="920" spans="1:2">
      <c r="A920" s="37"/>
      <c r="B920" s="60" t="s">
        <v>754</v>
      </c>
    </row>
    <row r="921" spans="1:2">
      <c r="A921" s="37"/>
      <c r="B921" s="60" t="s">
        <v>755</v>
      </c>
    </row>
    <row r="922" spans="1:2">
      <c r="A922" s="37"/>
      <c r="B922" s="60"/>
    </row>
    <row r="924" spans="1:2">
      <c r="A924" s="57"/>
      <c r="B924" s="58" t="s">
        <v>756</v>
      </c>
    </row>
    <row r="925" spans="1:2" ht="25.5">
      <c r="A925" s="37"/>
      <c r="B925" s="43" t="s">
        <v>757</v>
      </c>
    </row>
    <row r="926" spans="1:2" ht="25.5">
      <c r="A926" s="37"/>
      <c r="B926" s="43" t="s">
        <v>758</v>
      </c>
    </row>
    <row r="927" spans="1:2">
      <c r="A927" s="37"/>
      <c r="B927" s="43" t="s">
        <v>95</v>
      </c>
    </row>
    <row r="928" spans="1:2">
      <c r="A928" s="37"/>
      <c r="B928" s="43" t="s">
        <v>759</v>
      </c>
    </row>
    <row r="929" spans="1:2">
      <c r="A929" s="37"/>
      <c r="B929" s="43" t="s">
        <v>760</v>
      </c>
    </row>
    <row r="930" spans="1:2">
      <c r="A930" s="37"/>
      <c r="B930" s="43" t="s">
        <v>761</v>
      </c>
    </row>
    <row r="931" spans="1:2">
      <c r="A931" s="37"/>
      <c r="B931" s="43" t="s">
        <v>762</v>
      </c>
    </row>
    <row r="932" spans="1:2" ht="25.5">
      <c r="A932" s="37"/>
      <c r="B932" s="43" t="s">
        <v>763</v>
      </c>
    </row>
    <row r="933" spans="1:2">
      <c r="A933" s="37"/>
      <c r="B933" s="43"/>
    </row>
    <row r="934" spans="1:2" ht="25.5">
      <c r="A934" s="37"/>
      <c r="B934" s="65" t="s">
        <v>764</v>
      </c>
    </row>
    <row r="935" spans="1:2" ht="25.5">
      <c r="A935" s="37"/>
      <c r="B935" s="60" t="s">
        <v>765</v>
      </c>
    </row>
    <row r="936" spans="1:2">
      <c r="A936" s="37"/>
      <c r="B936" s="60" t="s">
        <v>766</v>
      </c>
    </row>
    <row r="937" spans="1:2">
      <c r="A937" s="37"/>
      <c r="B937" s="60" t="s">
        <v>767</v>
      </c>
    </row>
    <row r="938" spans="1:2">
      <c r="A938" s="37"/>
      <c r="B938" s="60" t="s">
        <v>768</v>
      </c>
    </row>
    <row r="939" spans="1:2">
      <c r="A939" s="37"/>
      <c r="B939" s="60" t="s">
        <v>769</v>
      </c>
    </row>
    <row r="940" spans="1:2">
      <c r="A940" s="37"/>
      <c r="B940" s="60" t="s">
        <v>770</v>
      </c>
    </row>
    <row r="941" spans="1:2">
      <c r="A941" s="37"/>
      <c r="B941" s="60" t="s">
        <v>771</v>
      </c>
    </row>
    <row r="942" spans="1:2">
      <c r="A942" s="37"/>
      <c r="B942" s="60" t="s">
        <v>772</v>
      </c>
    </row>
    <row r="943" spans="1:2">
      <c r="A943" s="37"/>
      <c r="B943" s="60" t="s">
        <v>773</v>
      </c>
    </row>
    <row r="944" spans="1:2">
      <c r="A944" s="37"/>
      <c r="B944" s="60" t="s">
        <v>774</v>
      </c>
    </row>
    <row r="945" spans="1:2">
      <c r="A945" s="37"/>
      <c r="B945" s="60" t="s">
        <v>775</v>
      </c>
    </row>
    <row r="946" spans="1:2">
      <c r="A946" s="37"/>
      <c r="B946" s="60" t="s">
        <v>776</v>
      </c>
    </row>
    <row r="947" spans="1:2">
      <c r="A947" s="37"/>
      <c r="B947" s="60" t="s">
        <v>777</v>
      </c>
    </row>
    <row r="948" spans="1:2">
      <c r="A948" s="37"/>
      <c r="B948" s="60" t="s">
        <v>778</v>
      </c>
    </row>
    <row r="949" spans="1:2">
      <c r="A949" s="37"/>
      <c r="B949" s="60" t="s">
        <v>779</v>
      </c>
    </row>
    <row r="950" spans="1:2">
      <c r="A950" s="37"/>
      <c r="B950" s="60" t="s">
        <v>780</v>
      </c>
    </row>
    <row r="951" spans="1:2">
      <c r="A951" s="37"/>
      <c r="B951" s="60" t="s">
        <v>781</v>
      </c>
    </row>
    <row r="952" spans="1:2">
      <c r="A952" s="37"/>
      <c r="B952" s="60" t="s">
        <v>782</v>
      </c>
    </row>
    <row r="953" spans="1:2">
      <c r="A953" s="37"/>
      <c r="B953" s="60" t="s">
        <v>783</v>
      </c>
    </row>
    <row r="954" spans="1:2">
      <c r="A954" s="37"/>
      <c r="B954" s="60" t="s">
        <v>784</v>
      </c>
    </row>
    <row r="955" spans="1:2">
      <c r="A955" s="37"/>
      <c r="B955" s="60" t="s">
        <v>785</v>
      </c>
    </row>
    <row r="956" spans="1:2">
      <c r="A956" s="37"/>
      <c r="B956" s="60" t="s">
        <v>786</v>
      </c>
    </row>
    <row r="957" spans="1:2">
      <c r="A957" s="37"/>
      <c r="B957" s="60" t="s">
        <v>787</v>
      </c>
    </row>
    <row r="958" spans="1:2" ht="25.5">
      <c r="A958" s="37"/>
      <c r="B958" s="60" t="s">
        <v>788</v>
      </c>
    </row>
    <row r="959" spans="1:2">
      <c r="A959" s="37"/>
      <c r="B959" s="60" t="s">
        <v>789</v>
      </c>
    </row>
    <row r="960" spans="1:2">
      <c r="A960" s="37"/>
      <c r="B960" s="60" t="s">
        <v>790</v>
      </c>
    </row>
    <row r="961" spans="1:2">
      <c r="A961" s="37"/>
      <c r="B961" s="60" t="s">
        <v>791</v>
      </c>
    </row>
    <row r="962" spans="1:2">
      <c r="A962" s="37"/>
      <c r="B962" s="60" t="s">
        <v>792</v>
      </c>
    </row>
    <row r="963" spans="1:2">
      <c r="A963" s="37"/>
      <c r="B963" s="60" t="s">
        <v>793</v>
      </c>
    </row>
    <row r="964" spans="1:2">
      <c r="A964" s="37"/>
      <c r="B964" s="43" t="s">
        <v>387</v>
      </c>
    </row>
    <row r="965" spans="1:2">
      <c r="A965" s="37"/>
      <c r="B965" s="36" t="s">
        <v>388</v>
      </c>
    </row>
    <row r="966" spans="1:2">
      <c r="A966" s="37"/>
      <c r="B966" s="36" t="s">
        <v>794</v>
      </c>
    </row>
    <row r="967" spans="1:2">
      <c r="A967" s="37"/>
      <c r="B967" s="36" t="s">
        <v>795</v>
      </c>
    </row>
    <row r="968" spans="1:2" ht="38.25">
      <c r="A968" s="37"/>
      <c r="B968" s="43" t="s">
        <v>796</v>
      </c>
    </row>
    <row r="969" spans="1:2">
      <c r="A969" s="37"/>
      <c r="B969" s="36" t="s">
        <v>386</v>
      </c>
    </row>
    <row r="970" spans="1:2">
      <c r="A970" s="37"/>
      <c r="B970" s="36" t="s">
        <v>797</v>
      </c>
    </row>
    <row r="971" spans="1:2">
      <c r="A971" s="37"/>
      <c r="B971" s="36" t="s">
        <v>798</v>
      </c>
    </row>
    <row r="972" spans="1:2" ht="25.5">
      <c r="A972" s="37"/>
      <c r="B972" s="36" t="s">
        <v>799</v>
      </c>
    </row>
    <row r="973" spans="1:2">
      <c r="A973" s="37"/>
      <c r="B973" s="36" t="s">
        <v>800</v>
      </c>
    </row>
    <row r="974" spans="1:2">
      <c r="A974" s="37"/>
      <c r="B974" s="36" t="s">
        <v>801</v>
      </c>
    </row>
    <row r="975" spans="1:2">
      <c r="A975" s="37"/>
      <c r="B975" s="36" t="s">
        <v>802</v>
      </c>
    </row>
    <row r="976" spans="1:2" ht="25.5">
      <c r="A976" s="37"/>
      <c r="B976" s="36" t="s">
        <v>803</v>
      </c>
    </row>
    <row r="977" spans="1:2">
      <c r="A977" s="37"/>
      <c r="B977" s="36" t="s">
        <v>804</v>
      </c>
    </row>
    <row r="978" spans="1:2">
      <c r="A978" s="37"/>
      <c r="B978" s="36" t="s">
        <v>805</v>
      </c>
    </row>
    <row r="979" spans="1:2">
      <c r="A979" s="37"/>
      <c r="B979" s="36" t="s">
        <v>806</v>
      </c>
    </row>
    <row r="980" spans="1:2" ht="25.5">
      <c r="A980" s="37"/>
      <c r="B980" s="36" t="s">
        <v>807</v>
      </c>
    </row>
    <row r="981" spans="1:2">
      <c r="A981" s="37"/>
      <c r="B981" s="36" t="s">
        <v>808</v>
      </c>
    </row>
    <row r="982" spans="1:2">
      <c r="A982" s="37"/>
      <c r="B982" s="36" t="s">
        <v>809</v>
      </c>
    </row>
    <row r="983" spans="1:2">
      <c r="A983" s="37"/>
      <c r="B983" s="36" t="s">
        <v>810</v>
      </c>
    </row>
    <row r="984" spans="1:2">
      <c r="A984" s="37"/>
      <c r="B984" s="36" t="s">
        <v>811</v>
      </c>
    </row>
    <row r="985" spans="1:2">
      <c r="A985" s="37"/>
      <c r="B985" s="36" t="s">
        <v>812</v>
      </c>
    </row>
    <row r="986" spans="1:2">
      <c r="A986" s="37"/>
      <c r="B986" s="36" t="s">
        <v>813</v>
      </c>
    </row>
    <row r="987" spans="1:2">
      <c r="A987" s="37"/>
      <c r="B987" s="36" t="s">
        <v>814</v>
      </c>
    </row>
    <row r="988" spans="1:2">
      <c r="A988" s="37"/>
      <c r="B988" s="36" t="s">
        <v>815</v>
      </c>
    </row>
    <row r="989" spans="1:2" ht="25.5">
      <c r="A989" s="37"/>
      <c r="B989" s="36" t="s">
        <v>816</v>
      </c>
    </row>
    <row r="990" spans="1:2">
      <c r="A990" s="37"/>
      <c r="B990" s="36" t="s">
        <v>817</v>
      </c>
    </row>
    <row r="991" spans="1:2">
      <c r="A991" s="37"/>
      <c r="B991" s="36" t="s">
        <v>112</v>
      </c>
    </row>
    <row r="992" spans="1:2">
      <c r="A992" s="37"/>
      <c r="B992" s="36" t="s">
        <v>113</v>
      </c>
    </row>
    <row r="993" spans="1:2">
      <c r="A993" s="37"/>
      <c r="B993" s="36" t="s">
        <v>818</v>
      </c>
    </row>
    <row r="994" spans="1:2">
      <c r="A994" s="37"/>
      <c r="B994" s="36" t="s">
        <v>819</v>
      </c>
    </row>
    <row r="995" spans="1:2">
      <c r="A995" s="37"/>
      <c r="B995" s="36" t="s">
        <v>820</v>
      </c>
    </row>
    <row r="996" spans="1:2" ht="25.5">
      <c r="A996" s="37"/>
      <c r="B996" s="36" t="s">
        <v>821</v>
      </c>
    </row>
    <row r="997" spans="1:2">
      <c r="A997" s="37"/>
      <c r="B997" s="36" t="s">
        <v>300</v>
      </c>
    </row>
    <row r="998" spans="1:2" ht="25.5">
      <c r="A998" s="37"/>
      <c r="B998" s="36" t="s">
        <v>822</v>
      </c>
    </row>
    <row r="999" spans="1:2">
      <c r="A999" s="37"/>
      <c r="B999" s="36" t="s">
        <v>823</v>
      </c>
    </row>
    <row r="1000" spans="1:2">
      <c r="A1000" s="37"/>
      <c r="B1000" s="36" t="s">
        <v>824</v>
      </c>
    </row>
    <row r="1001" spans="1:2">
      <c r="A1001" s="37"/>
      <c r="B1001" s="36" t="s">
        <v>358</v>
      </c>
    </row>
    <row r="1002" spans="1:2">
      <c r="A1002" s="37"/>
      <c r="B1002" s="36" t="s">
        <v>110</v>
      </c>
    </row>
    <row r="1003" spans="1:2">
      <c r="A1003" s="37"/>
      <c r="B1003" s="36" t="s">
        <v>825</v>
      </c>
    </row>
    <row r="1004" spans="1:2" ht="25.5">
      <c r="A1004" s="37"/>
      <c r="B1004" s="36" t="s">
        <v>826</v>
      </c>
    </row>
    <row r="1005" spans="1:2">
      <c r="A1005" s="37"/>
      <c r="B1005" s="36" t="s">
        <v>827</v>
      </c>
    </row>
    <row r="1006" spans="1:2">
      <c r="A1006" s="37"/>
      <c r="B1006" s="36" t="s">
        <v>828</v>
      </c>
    </row>
    <row r="1007" spans="1:2">
      <c r="A1007" s="37"/>
      <c r="B1007" s="36" t="s">
        <v>829</v>
      </c>
    </row>
    <row r="1008" spans="1:2">
      <c r="A1008" s="37"/>
      <c r="B1008" s="36" t="s">
        <v>830</v>
      </c>
    </row>
    <row r="1009" spans="1:2">
      <c r="A1009" s="37"/>
      <c r="B1009" s="36" t="s">
        <v>831</v>
      </c>
    </row>
    <row r="1010" spans="1:2">
      <c r="A1010" s="37"/>
    </row>
    <row r="1012" spans="1:2">
      <c r="A1012" s="66"/>
      <c r="B1012" s="58" t="s">
        <v>832</v>
      </c>
    </row>
    <row r="1013" spans="1:2">
      <c r="A1013" s="73"/>
      <c r="B1013" s="65"/>
    </row>
    <row r="1014" spans="1:2">
      <c r="A1014" s="37"/>
      <c r="B1014" s="65" t="s">
        <v>833</v>
      </c>
    </row>
    <row r="1015" spans="1:2">
      <c r="A1015" s="37"/>
      <c r="B1015" s="43" t="s">
        <v>834</v>
      </c>
    </row>
    <row r="1016" spans="1:2">
      <c r="A1016" s="37"/>
      <c r="B1016" s="60" t="s">
        <v>835</v>
      </c>
    </row>
    <row r="1017" spans="1:2">
      <c r="A1017" s="37"/>
      <c r="B1017" s="36" t="s">
        <v>836</v>
      </c>
    </row>
    <row r="1018" spans="1:2">
      <c r="A1018" s="37"/>
      <c r="B1018" s="43" t="s">
        <v>837</v>
      </c>
    </row>
    <row r="1019" spans="1:2">
      <c r="A1019" s="37"/>
      <c r="B1019" s="36" t="s">
        <v>838</v>
      </c>
    </row>
    <row r="1020" spans="1:2" ht="38.25">
      <c r="A1020" s="37"/>
      <c r="B1020" s="43" t="s">
        <v>839</v>
      </c>
    </row>
    <row r="1021" spans="1:2">
      <c r="A1021" s="37"/>
      <c r="B1021" s="36" t="s">
        <v>840</v>
      </c>
    </row>
    <row r="1022" spans="1:2" ht="25.5">
      <c r="A1022" s="37"/>
      <c r="B1022" s="43" t="s">
        <v>841</v>
      </c>
    </row>
    <row r="1023" spans="1:2">
      <c r="A1023" s="37"/>
      <c r="B1023" s="36" t="s">
        <v>842</v>
      </c>
    </row>
    <row r="1024" spans="1:2">
      <c r="A1024" s="37"/>
      <c r="B1024" s="36" t="s">
        <v>843</v>
      </c>
    </row>
    <row r="1025" spans="1:2" ht="76.5">
      <c r="A1025" s="37"/>
      <c r="B1025" s="43" t="s">
        <v>844</v>
      </c>
    </row>
    <row r="1026" spans="1:2">
      <c r="A1026" s="37"/>
      <c r="B1026" s="36" t="s">
        <v>845</v>
      </c>
    </row>
    <row r="1027" spans="1:2" ht="25.5">
      <c r="A1027" s="37"/>
      <c r="B1027" s="43" t="s">
        <v>846</v>
      </c>
    </row>
    <row r="1028" spans="1:2">
      <c r="A1028" s="37"/>
      <c r="B1028" s="36" t="s">
        <v>847</v>
      </c>
    </row>
    <row r="1029" spans="1:2" ht="25.5">
      <c r="A1029" s="37"/>
      <c r="B1029" s="36" t="s">
        <v>848</v>
      </c>
    </row>
    <row r="1030" spans="1:2">
      <c r="A1030" s="37"/>
      <c r="B1030" s="36" t="s">
        <v>849</v>
      </c>
    </row>
    <row r="1031" spans="1:2">
      <c r="A1031" s="37"/>
      <c r="B1031" s="36" t="s">
        <v>850</v>
      </c>
    </row>
    <row r="1032" spans="1:2" ht="25.5">
      <c r="A1032" s="37"/>
      <c r="B1032" s="36" t="s">
        <v>851</v>
      </c>
    </row>
    <row r="1033" spans="1:2">
      <c r="A1033" s="37"/>
      <c r="B1033" s="36" t="s">
        <v>852</v>
      </c>
    </row>
    <row r="1034" spans="1:2">
      <c r="A1034" s="37"/>
      <c r="B1034" s="36" t="s">
        <v>853</v>
      </c>
    </row>
    <row r="1035" spans="1:2">
      <c r="A1035" s="37"/>
      <c r="B1035" s="43" t="s">
        <v>854</v>
      </c>
    </row>
    <row r="1036" spans="1:2">
      <c r="A1036" s="37"/>
      <c r="B1036" s="36" t="s">
        <v>855</v>
      </c>
    </row>
    <row r="1037" spans="1:2">
      <c r="A1037" s="37"/>
      <c r="B1037" s="36" t="s">
        <v>856</v>
      </c>
    </row>
    <row r="1038" spans="1:2">
      <c r="A1038" s="37"/>
      <c r="B1038" s="43" t="s">
        <v>857</v>
      </c>
    </row>
    <row r="1039" spans="1:2">
      <c r="A1039" s="37"/>
      <c r="B1039" s="36" t="s">
        <v>858</v>
      </c>
    </row>
    <row r="1040" spans="1:2">
      <c r="A1040" s="37"/>
      <c r="B1040" s="36" t="s">
        <v>859</v>
      </c>
    </row>
    <row r="1041" spans="1:2">
      <c r="A1041" s="37"/>
      <c r="B1041" s="43" t="s">
        <v>860</v>
      </c>
    </row>
    <row r="1042" spans="1:2">
      <c r="A1042" s="37"/>
      <c r="B1042" s="36" t="s">
        <v>861</v>
      </c>
    </row>
    <row r="1043" spans="1:2" ht="89.25">
      <c r="A1043" s="37"/>
      <c r="B1043" s="43" t="s">
        <v>862</v>
      </c>
    </row>
    <row r="1044" spans="1:2">
      <c r="A1044" s="37"/>
      <c r="B1044" s="36" t="s">
        <v>863</v>
      </c>
    </row>
    <row r="1045" spans="1:2">
      <c r="A1045" s="37"/>
      <c r="B1045" s="36" t="s">
        <v>864</v>
      </c>
    </row>
    <row r="1046" spans="1:2" ht="25.5">
      <c r="A1046" s="37"/>
      <c r="B1046" s="36" t="s">
        <v>865</v>
      </c>
    </row>
    <row r="1047" spans="1:2">
      <c r="A1047" s="37"/>
      <c r="B1047" s="36" t="s">
        <v>866</v>
      </c>
    </row>
    <row r="1048" spans="1:2">
      <c r="A1048" s="37"/>
      <c r="B1048" s="36" t="s">
        <v>867</v>
      </c>
    </row>
    <row r="1049" spans="1:2" ht="25.5">
      <c r="A1049" s="37"/>
      <c r="B1049" s="43" t="s">
        <v>107</v>
      </c>
    </row>
    <row r="1050" spans="1:2">
      <c r="A1050" s="37"/>
      <c r="B1050" s="36" t="s">
        <v>108</v>
      </c>
    </row>
    <row r="1051" spans="1:2">
      <c r="A1051" s="37"/>
      <c r="B1051" s="36" t="s">
        <v>109</v>
      </c>
    </row>
    <row r="1052" spans="1:2">
      <c r="A1052" s="68"/>
      <c r="B1052" s="36" t="s">
        <v>110</v>
      </c>
    </row>
    <row r="1053" spans="1:2">
      <c r="A1053" s="37"/>
      <c r="B1053" s="36" t="s">
        <v>111</v>
      </c>
    </row>
    <row r="1054" spans="1:2" ht="25.5">
      <c r="A1054" s="37"/>
      <c r="B1054" s="36" t="s">
        <v>868</v>
      </c>
    </row>
    <row r="1055" spans="1:2">
      <c r="A1055" s="37"/>
      <c r="B1055" s="36" t="s">
        <v>869</v>
      </c>
    </row>
    <row r="1056" spans="1:2">
      <c r="A1056" s="37"/>
      <c r="B1056" s="36" t="s">
        <v>870</v>
      </c>
    </row>
    <row r="1057" spans="1:2">
      <c r="A1057" s="37"/>
      <c r="B1057" s="36" t="s">
        <v>871</v>
      </c>
    </row>
    <row r="1058" spans="1:2">
      <c r="A1058" s="37"/>
      <c r="B1058" s="36" t="s">
        <v>872</v>
      </c>
    </row>
    <row r="1059" spans="1:2" ht="25.5">
      <c r="A1059" s="37"/>
      <c r="B1059" s="36" t="s">
        <v>873</v>
      </c>
    </row>
    <row r="1060" spans="1:2">
      <c r="A1060" s="37"/>
      <c r="B1060" s="36" t="s">
        <v>874</v>
      </c>
    </row>
    <row r="1061" spans="1:2">
      <c r="A1061" s="37"/>
      <c r="B1061" s="36" t="s">
        <v>875</v>
      </c>
    </row>
    <row r="1062" spans="1:2" ht="25.5">
      <c r="A1062" s="37"/>
      <c r="B1062" s="36" t="s">
        <v>876</v>
      </c>
    </row>
    <row r="1063" spans="1:2">
      <c r="A1063" s="37"/>
      <c r="B1063" s="36" t="s">
        <v>877</v>
      </c>
    </row>
    <row r="1064" spans="1:2">
      <c r="A1064" s="37"/>
      <c r="B1064" s="36" t="s">
        <v>878</v>
      </c>
    </row>
    <row r="1065" spans="1:2" ht="25.5">
      <c r="A1065" s="37"/>
      <c r="B1065" s="36" t="s">
        <v>879</v>
      </c>
    </row>
    <row r="1066" spans="1:2">
      <c r="A1066" s="37"/>
      <c r="B1066" s="36" t="s">
        <v>880</v>
      </c>
    </row>
    <row r="1067" spans="1:2">
      <c r="A1067" s="37"/>
      <c r="B1067" s="36" t="s">
        <v>881</v>
      </c>
    </row>
    <row r="1068" spans="1:2" ht="25.5">
      <c r="A1068" s="37"/>
      <c r="B1068" s="36" t="s">
        <v>882</v>
      </c>
    </row>
    <row r="1069" spans="1:2">
      <c r="A1069" s="37"/>
      <c r="B1069" s="36" t="s">
        <v>883</v>
      </c>
    </row>
    <row r="1070" spans="1:2" ht="25.5">
      <c r="A1070" s="37"/>
      <c r="B1070" s="36" t="s">
        <v>884</v>
      </c>
    </row>
    <row r="1071" spans="1:2">
      <c r="A1071" s="37"/>
      <c r="B1071" s="36" t="s">
        <v>885</v>
      </c>
    </row>
    <row r="1072" spans="1:2" ht="25.5">
      <c r="A1072" s="37"/>
      <c r="B1072" s="36" t="s">
        <v>886</v>
      </c>
    </row>
    <row r="1073" spans="1:2">
      <c r="A1073" s="37"/>
      <c r="B1073" s="36" t="s">
        <v>887</v>
      </c>
    </row>
    <row r="1074" spans="1:2" ht="25.5">
      <c r="A1074" s="37"/>
      <c r="B1074" s="36" t="s">
        <v>888</v>
      </c>
    </row>
    <row r="1075" spans="1:2">
      <c r="A1075" s="37"/>
      <c r="B1075" s="36" t="s">
        <v>889</v>
      </c>
    </row>
    <row r="1076" spans="1:2">
      <c r="A1076" s="37"/>
      <c r="B1076" s="36" t="s">
        <v>890</v>
      </c>
    </row>
    <row r="1077" spans="1:2">
      <c r="A1077" s="37"/>
      <c r="B1077" s="36" t="s">
        <v>891</v>
      </c>
    </row>
    <row r="1078" spans="1:2">
      <c r="A1078" s="37"/>
      <c r="B1078" s="36" t="s">
        <v>892</v>
      </c>
    </row>
    <row r="1079" spans="1:2" ht="25.5">
      <c r="A1079" s="37"/>
      <c r="B1079" s="36" t="s">
        <v>893</v>
      </c>
    </row>
    <row r="1080" spans="1:2">
      <c r="A1080" s="37"/>
      <c r="B1080" s="36" t="s">
        <v>894</v>
      </c>
    </row>
    <row r="1081" spans="1:2">
      <c r="A1081" s="37"/>
      <c r="B1081" s="36" t="s">
        <v>895</v>
      </c>
    </row>
    <row r="1082" spans="1:2">
      <c r="A1082" s="37"/>
      <c r="B1082" s="36" t="s">
        <v>896</v>
      </c>
    </row>
    <row r="1083" spans="1:2">
      <c r="A1083" s="37"/>
      <c r="B1083" s="36" t="s">
        <v>897</v>
      </c>
    </row>
    <row r="1084" spans="1:2">
      <c r="A1084" s="37"/>
      <c r="B1084" s="36" t="s">
        <v>898</v>
      </c>
    </row>
    <row r="1087" spans="1:2">
      <c r="A1087" s="66" t="s">
        <v>30</v>
      </c>
      <c r="B1087" s="58" t="s">
        <v>899</v>
      </c>
    </row>
    <row r="1088" spans="1:2">
      <c r="A1088" s="73"/>
      <c r="B1088" s="65"/>
    </row>
    <row r="1089" spans="1:2">
      <c r="A1089" s="37"/>
      <c r="B1089" s="43" t="s">
        <v>115</v>
      </c>
    </row>
    <row r="1090" spans="1:2">
      <c r="A1090" s="37" t="s">
        <v>72</v>
      </c>
      <c r="B1090" s="43" t="s">
        <v>900</v>
      </c>
    </row>
    <row r="1091" spans="1:2">
      <c r="A1091" s="37"/>
      <c r="B1091" s="43" t="s">
        <v>706</v>
      </c>
    </row>
    <row r="1092" spans="1:2">
      <c r="A1092" s="37" t="s">
        <v>86</v>
      </c>
      <c r="B1092" s="43" t="s">
        <v>707</v>
      </c>
    </row>
    <row r="1093" spans="1:2">
      <c r="A1093" s="37" t="s">
        <v>88</v>
      </c>
      <c r="B1093" s="43" t="s">
        <v>901</v>
      </c>
    </row>
    <row r="1094" spans="1:2">
      <c r="A1094" s="37"/>
      <c r="B1094" s="43" t="s">
        <v>708</v>
      </c>
    </row>
    <row r="1095" spans="1:2">
      <c r="A1095" s="37"/>
      <c r="B1095" s="43" t="s">
        <v>902</v>
      </c>
    </row>
    <row r="1096" spans="1:2">
      <c r="A1096" s="37"/>
      <c r="B1096" s="43" t="s">
        <v>710</v>
      </c>
    </row>
    <row r="1097" spans="1:2">
      <c r="A1097" s="37"/>
      <c r="B1097" s="43" t="s">
        <v>711</v>
      </c>
    </row>
    <row r="1098" spans="1:2">
      <c r="A1098" s="37"/>
      <c r="B1098" s="43" t="s">
        <v>712</v>
      </c>
    </row>
    <row r="1099" spans="1:2">
      <c r="A1099" s="37"/>
      <c r="B1099" s="43" t="s">
        <v>713</v>
      </c>
    </row>
    <row r="1100" spans="1:2">
      <c r="A1100" s="37"/>
      <c r="B1100" s="43" t="s">
        <v>561</v>
      </c>
    </row>
    <row r="1101" spans="1:2">
      <c r="A1101" s="37" t="s">
        <v>130</v>
      </c>
      <c r="B1101" s="43" t="s">
        <v>562</v>
      </c>
    </row>
    <row r="1102" spans="1:2">
      <c r="A1102" s="37"/>
      <c r="B1102" s="43" t="s">
        <v>903</v>
      </c>
    </row>
    <row r="1103" spans="1:2" ht="25.5">
      <c r="A1103" s="37"/>
      <c r="B1103" s="60" t="s">
        <v>101</v>
      </c>
    </row>
  </sheetData>
  <sheetProtection algorithmName="SHA-512" hashValue="gwsf9cdwIpqKsKJpOuupT7gzOY6aJZyerWNsh87D1gH4bOMd5foN8I6KP+g/1W0VDFoMF8stak+B4Xljiy4lGA==" saltValue="W1q3RqfLeaegMe4rnUYwvg==" spinCount="100000" sheet="1" selectLockedCells="1" selectUnlockedCells="1"/>
  <pageMargins left="0.78740157480314965" right="0.19685039370078741" top="0.78740157480314965" bottom="0.78740157480314965" header="0.31496062992125984" footer="0.31496062992125984"/>
  <pageSetup paperSize="9" orientation="portrait" horizontalDpi="300" verticalDpi="300" r:id="rId1"/>
  <headerFooter alignWithMargins="0">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2"/>
  <sheetViews>
    <sheetView view="pageBreakPreview" zoomScaleSheetLayoutView="100" workbookViewId="0"/>
  </sheetViews>
  <sheetFormatPr defaultRowHeight="12.75"/>
  <cols>
    <col min="1" max="1" width="6" style="82" customWidth="1"/>
    <col min="2" max="2" width="41.140625" style="83" customWidth="1"/>
    <col min="3" max="3" width="6.7109375" style="84" customWidth="1"/>
    <col min="4" max="4" width="11.85546875" style="85" bestFit="1" customWidth="1"/>
    <col min="5" max="5" width="13.140625" style="86" bestFit="1" customWidth="1"/>
    <col min="6" max="6" width="15.42578125" style="86" customWidth="1"/>
    <col min="7" max="7" width="12.28515625" style="85" customWidth="1"/>
    <col min="8" max="16384" width="9.140625" style="85"/>
  </cols>
  <sheetData>
    <row r="1" spans="1:7">
      <c r="C1" s="84" t="s">
        <v>904</v>
      </c>
      <c r="D1" s="124" t="s">
        <v>1022</v>
      </c>
      <c r="E1" s="86" t="s">
        <v>905</v>
      </c>
      <c r="F1" s="86" t="s">
        <v>906</v>
      </c>
      <c r="G1" s="87"/>
    </row>
    <row r="2" spans="1:7" ht="15.75">
      <c r="A2" s="88" t="s">
        <v>19</v>
      </c>
      <c r="B2" s="89" t="s">
        <v>907</v>
      </c>
      <c r="G2" s="87"/>
    </row>
    <row r="3" spans="1:7">
      <c r="G3" s="87"/>
    </row>
    <row r="4" spans="1:7" ht="15.75">
      <c r="A4" s="88" t="s">
        <v>7</v>
      </c>
      <c r="B4" s="89" t="s">
        <v>1010</v>
      </c>
      <c r="G4" s="87"/>
    </row>
    <row r="5" spans="1:7">
      <c r="G5" s="87"/>
    </row>
    <row r="6" spans="1:7" ht="114.75">
      <c r="A6" s="82" t="s">
        <v>72</v>
      </c>
      <c r="B6" s="83" t="s">
        <v>1014</v>
      </c>
      <c r="C6" s="84" t="s">
        <v>908</v>
      </c>
      <c r="D6" s="85">
        <v>1</v>
      </c>
      <c r="E6" s="156"/>
      <c r="F6" s="86">
        <f>+D6*E6</f>
        <v>0</v>
      </c>
      <c r="G6" s="87"/>
    </row>
    <row r="7" spans="1:7">
      <c r="E7" s="156"/>
      <c r="G7" s="87"/>
    </row>
    <row r="8" spans="1:7" ht="63.75">
      <c r="A8" s="82" t="s">
        <v>86</v>
      </c>
      <c r="B8" s="83" t="s">
        <v>1030</v>
      </c>
      <c r="C8" s="84" t="s">
        <v>908</v>
      </c>
      <c r="D8" s="85">
        <v>1</v>
      </c>
      <c r="E8" s="156"/>
      <c r="F8" s="86">
        <f t="shared" ref="F8" si="0">+D8*E8</f>
        <v>0</v>
      </c>
      <c r="G8" s="87"/>
    </row>
    <row r="9" spans="1:7">
      <c r="E9" s="156"/>
      <c r="G9" s="87"/>
    </row>
    <row r="10" spans="1:7" ht="38.25">
      <c r="A10" s="82" t="s">
        <v>88</v>
      </c>
      <c r="B10" s="83" t="s">
        <v>909</v>
      </c>
      <c r="C10" s="84" t="s">
        <v>908</v>
      </c>
      <c r="D10" s="85">
        <v>1</v>
      </c>
      <c r="E10" s="156"/>
      <c r="F10" s="86">
        <f>+D10*E10</f>
        <v>0</v>
      </c>
      <c r="G10" s="87"/>
    </row>
    <row r="11" spans="1:7">
      <c r="E11" s="156"/>
      <c r="G11" s="87"/>
    </row>
    <row r="12" spans="1:7" ht="25.5">
      <c r="A12" s="82" t="s">
        <v>90</v>
      </c>
      <c r="B12" s="83" t="s">
        <v>1151</v>
      </c>
      <c r="C12" s="84" t="s">
        <v>908</v>
      </c>
      <c r="D12" s="85">
        <v>1</v>
      </c>
      <c r="E12" s="156"/>
      <c r="F12" s="86">
        <f>+D12*E12</f>
        <v>0</v>
      </c>
      <c r="G12" s="87"/>
    </row>
    <row r="13" spans="1:7">
      <c r="E13" s="156"/>
      <c r="G13" s="87"/>
    </row>
    <row r="14" spans="1:7" ht="38.25">
      <c r="A14" s="82" t="s">
        <v>130</v>
      </c>
      <c r="B14" s="83" t="s">
        <v>1220</v>
      </c>
      <c r="C14" s="84" t="s">
        <v>908</v>
      </c>
      <c r="D14" s="85">
        <v>1</v>
      </c>
      <c r="E14" s="156"/>
      <c r="F14" s="86">
        <f>+D14*E14</f>
        <v>0</v>
      </c>
      <c r="G14" s="87"/>
    </row>
    <row r="15" spans="1:7">
      <c r="E15" s="156"/>
      <c r="G15" s="87"/>
    </row>
    <row r="16" spans="1:7" ht="13.5" thickBot="1">
      <c r="B16" s="94" t="s">
        <v>1011</v>
      </c>
      <c r="C16" s="95"/>
      <c r="D16" s="95"/>
      <c r="E16" s="157"/>
      <c r="F16" s="96">
        <f>SUM(F4:F15)</f>
        <v>0</v>
      </c>
      <c r="G16" s="87"/>
    </row>
    <row r="17" spans="1:7" ht="16.5" thickTop="1">
      <c r="A17" s="88" t="s">
        <v>9</v>
      </c>
      <c r="B17" s="89" t="s">
        <v>8</v>
      </c>
      <c r="D17" s="90"/>
      <c r="E17" s="156"/>
      <c r="G17" s="87"/>
    </row>
    <row r="18" spans="1:7">
      <c r="A18" s="91"/>
      <c r="B18" s="92"/>
      <c r="E18" s="156"/>
      <c r="G18" s="93"/>
    </row>
    <row r="19" spans="1:7" ht="102">
      <c r="A19" s="82" t="s">
        <v>72</v>
      </c>
      <c r="B19" s="83" t="s">
        <v>1215</v>
      </c>
      <c r="E19" s="156"/>
      <c r="G19" s="93"/>
    </row>
    <row r="20" spans="1:7" ht="25.5">
      <c r="B20" s="83" t="s">
        <v>1216</v>
      </c>
      <c r="E20" s="156"/>
      <c r="G20" s="93"/>
    </row>
    <row r="21" spans="1:7">
      <c r="B21" s="83" t="s">
        <v>1217</v>
      </c>
      <c r="E21" s="156"/>
      <c r="G21" s="93"/>
    </row>
    <row r="22" spans="1:7" ht="102">
      <c r="B22" s="83" t="s">
        <v>1218</v>
      </c>
      <c r="E22" s="156"/>
      <c r="G22" s="93"/>
    </row>
    <row r="23" spans="1:7">
      <c r="B23" s="83" t="s">
        <v>1219</v>
      </c>
      <c r="C23" s="84" t="s">
        <v>908</v>
      </c>
      <c r="D23" s="85">
        <v>1</v>
      </c>
      <c r="E23" s="156"/>
      <c r="F23" s="86">
        <f>+D23*E23</f>
        <v>0</v>
      </c>
      <c r="G23" s="93"/>
    </row>
    <row r="24" spans="1:7">
      <c r="A24" s="91"/>
      <c r="B24" s="92"/>
      <c r="E24" s="156"/>
      <c r="G24" s="93"/>
    </row>
    <row r="25" spans="1:7" ht="76.5">
      <c r="A25" s="82" t="s">
        <v>86</v>
      </c>
      <c r="B25" s="83" t="s">
        <v>1221</v>
      </c>
      <c r="C25" s="84" t="s">
        <v>910</v>
      </c>
      <c r="D25" s="85">
        <v>13570</v>
      </c>
      <c r="E25" s="156"/>
      <c r="F25" s="86">
        <f>+D25*E25</f>
        <v>0</v>
      </c>
      <c r="G25" s="93"/>
    </row>
    <row r="26" spans="1:7">
      <c r="A26" s="91"/>
      <c r="B26" s="92"/>
      <c r="E26" s="156"/>
      <c r="G26" s="93"/>
    </row>
    <row r="27" spans="1:7" ht="38.25">
      <c r="A27" s="82" t="s">
        <v>88</v>
      </c>
      <c r="B27" s="83" t="s">
        <v>1146</v>
      </c>
      <c r="C27" s="84" t="s">
        <v>911</v>
      </c>
      <c r="D27" s="85">
        <v>1976.9</v>
      </c>
      <c r="E27" s="156"/>
      <c r="F27" s="86">
        <f>+D27*E27</f>
        <v>0</v>
      </c>
      <c r="G27" s="87"/>
    </row>
    <row r="28" spans="1:7">
      <c r="A28" s="91"/>
      <c r="E28" s="156"/>
      <c r="G28" s="87"/>
    </row>
    <row r="29" spans="1:7" ht="25.5">
      <c r="A29" s="82" t="s">
        <v>90</v>
      </c>
      <c r="B29" s="83" t="s">
        <v>1148</v>
      </c>
      <c r="C29" s="84" t="s">
        <v>911</v>
      </c>
      <c r="D29" s="85">
        <v>2372.3000000000002</v>
      </c>
      <c r="E29" s="156"/>
      <c r="F29" s="86">
        <f>+D29*E29</f>
        <v>0</v>
      </c>
      <c r="G29" s="87"/>
    </row>
    <row r="30" spans="1:7">
      <c r="A30" s="91"/>
      <c r="E30" s="156"/>
      <c r="G30" s="87"/>
    </row>
    <row r="31" spans="1:7" ht="63.75">
      <c r="A31" s="82" t="s">
        <v>130</v>
      </c>
      <c r="B31" s="83" t="s">
        <v>1147</v>
      </c>
      <c r="C31" s="84" t="s">
        <v>910</v>
      </c>
      <c r="D31" s="85">
        <v>1095</v>
      </c>
      <c r="E31" s="156"/>
      <c r="F31" s="86">
        <f>+D31*E31</f>
        <v>0</v>
      </c>
      <c r="G31" s="87"/>
    </row>
    <row r="32" spans="1:7">
      <c r="A32" s="91"/>
      <c r="E32" s="156"/>
      <c r="G32" s="87"/>
    </row>
    <row r="33" spans="1:7" ht="38.25">
      <c r="A33" s="82" t="s">
        <v>132</v>
      </c>
      <c r="B33" s="83" t="s">
        <v>1149</v>
      </c>
      <c r="C33" s="84" t="s">
        <v>910</v>
      </c>
      <c r="D33" s="85">
        <v>4852.7</v>
      </c>
      <c r="E33" s="156"/>
      <c r="F33" s="86">
        <f>+D33*E33</f>
        <v>0</v>
      </c>
      <c r="G33" s="87"/>
    </row>
    <row r="34" spans="1:7">
      <c r="A34" s="91"/>
      <c r="E34" s="156"/>
      <c r="G34" s="87"/>
    </row>
    <row r="35" spans="1:7" ht="38.25">
      <c r="A35" s="82" t="s">
        <v>134</v>
      </c>
      <c r="B35" s="83" t="s">
        <v>1150</v>
      </c>
      <c r="C35" s="84" t="s">
        <v>910</v>
      </c>
      <c r="D35" s="85">
        <v>10460.799999999999</v>
      </c>
      <c r="E35" s="156"/>
      <c r="F35" s="86">
        <f>+D35*E35</f>
        <v>0</v>
      </c>
      <c r="G35" s="87"/>
    </row>
    <row r="36" spans="1:7">
      <c r="A36" s="91"/>
      <c r="E36" s="156"/>
      <c r="G36" s="87"/>
    </row>
    <row r="37" spans="1:7" ht="13.5" thickBot="1">
      <c r="B37" s="94" t="s">
        <v>912</v>
      </c>
      <c r="C37" s="95"/>
      <c r="D37" s="95"/>
      <c r="E37" s="157"/>
      <c r="F37" s="96">
        <f>SUM(F18:F36)</f>
        <v>0</v>
      </c>
      <c r="G37" s="87"/>
    </row>
    <row r="38" spans="1:7" ht="16.5" thickTop="1">
      <c r="A38" s="88" t="s">
        <v>11</v>
      </c>
      <c r="B38" s="97" t="s">
        <v>10</v>
      </c>
      <c r="D38" s="90"/>
      <c r="E38" s="156"/>
      <c r="F38" s="98"/>
    </row>
    <row r="39" spans="1:7">
      <c r="E39" s="156"/>
    </row>
    <row r="40" spans="1:7">
      <c r="B40" s="99" t="s">
        <v>1062</v>
      </c>
      <c r="E40" s="156"/>
    </row>
    <row r="41" spans="1:7">
      <c r="B41" s="99" t="s">
        <v>1007</v>
      </c>
      <c r="E41" s="156"/>
    </row>
    <row r="42" spans="1:7">
      <c r="B42" s="99" t="s">
        <v>1008</v>
      </c>
      <c r="E42" s="156"/>
    </row>
    <row r="43" spans="1:7">
      <c r="B43" s="99" t="s">
        <v>1009</v>
      </c>
      <c r="E43" s="156"/>
    </row>
    <row r="44" spans="1:7">
      <c r="B44" s="99" t="s">
        <v>1032</v>
      </c>
      <c r="E44" s="156"/>
    </row>
    <row r="45" spans="1:7">
      <c r="B45" s="99" t="s">
        <v>1033</v>
      </c>
      <c r="E45" s="156"/>
    </row>
    <row r="46" spans="1:7">
      <c r="B46" s="99" t="s">
        <v>1034</v>
      </c>
      <c r="E46" s="156"/>
    </row>
    <row r="47" spans="1:7">
      <c r="B47" s="99" t="s">
        <v>1066</v>
      </c>
      <c r="E47" s="156"/>
    </row>
    <row r="48" spans="1:7">
      <c r="B48" s="99" t="s">
        <v>1067</v>
      </c>
      <c r="E48" s="156"/>
    </row>
    <row r="49" spans="1:6">
      <c r="B49" s="99" t="s">
        <v>1105</v>
      </c>
      <c r="E49" s="156"/>
    </row>
    <row r="50" spans="1:6">
      <c r="B50" s="99"/>
      <c r="E50" s="156"/>
    </row>
    <row r="51" spans="1:6" ht="38.25">
      <c r="A51" s="82" t="s">
        <v>72</v>
      </c>
      <c r="B51" s="83" t="s">
        <v>1140</v>
      </c>
      <c r="E51" s="156"/>
    </row>
    <row r="52" spans="1:6">
      <c r="A52" s="82" t="s">
        <v>926</v>
      </c>
      <c r="B52" s="83" t="s">
        <v>1144</v>
      </c>
      <c r="C52" s="84" t="s">
        <v>911</v>
      </c>
      <c r="D52" s="85">
        <v>216.4</v>
      </c>
      <c r="E52" s="156"/>
      <c r="F52" s="86">
        <f t="shared" ref="F52:F57" si="1">+D52*E52</f>
        <v>0</v>
      </c>
    </row>
    <row r="53" spans="1:6" ht="25.5">
      <c r="A53" s="82" t="s">
        <v>927</v>
      </c>
      <c r="B53" s="83" t="s">
        <v>1142</v>
      </c>
      <c r="C53" s="84" t="s">
        <v>911</v>
      </c>
      <c r="D53" s="85">
        <v>15.2</v>
      </c>
      <c r="E53" s="156"/>
      <c r="F53" s="86">
        <f t="shared" si="1"/>
        <v>0</v>
      </c>
    </row>
    <row r="54" spans="1:6" ht="38.25">
      <c r="A54" s="82" t="s">
        <v>928</v>
      </c>
      <c r="B54" s="83" t="s">
        <v>1143</v>
      </c>
      <c r="C54" s="84" t="s">
        <v>911</v>
      </c>
      <c r="D54" s="85">
        <v>26.4</v>
      </c>
      <c r="E54" s="156"/>
      <c r="F54" s="86">
        <f t="shared" si="1"/>
        <v>0</v>
      </c>
    </row>
    <row r="55" spans="1:6" ht="25.5">
      <c r="A55" s="82" t="s">
        <v>931</v>
      </c>
      <c r="B55" s="83" t="s">
        <v>1141</v>
      </c>
      <c r="C55" s="84" t="s">
        <v>911</v>
      </c>
      <c r="D55" s="85">
        <v>110.2</v>
      </c>
      <c r="E55" s="156"/>
      <c r="F55" s="86">
        <f>+D55*E55</f>
        <v>0</v>
      </c>
    </row>
    <row r="56" spans="1:6" ht="25.5">
      <c r="A56" s="82" t="s">
        <v>932</v>
      </c>
      <c r="B56" s="83" t="s">
        <v>1145</v>
      </c>
      <c r="C56" s="84" t="s">
        <v>911</v>
      </c>
      <c r="D56" s="85">
        <v>91.6</v>
      </c>
      <c r="E56" s="156"/>
      <c r="F56" s="86">
        <f t="shared" si="1"/>
        <v>0</v>
      </c>
    </row>
    <row r="57" spans="1:6">
      <c r="A57" s="82" t="s">
        <v>933</v>
      </c>
      <c r="B57" s="83" t="s">
        <v>1163</v>
      </c>
      <c r="C57" s="84" t="s">
        <v>911</v>
      </c>
      <c r="D57" s="85">
        <v>35.1</v>
      </c>
      <c r="E57" s="156"/>
      <c r="F57" s="86">
        <f t="shared" si="1"/>
        <v>0</v>
      </c>
    </row>
    <row r="58" spans="1:6">
      <c r="E58" s="156"/>
    </row>
    <row r="59" spans="1:6" ht="38.25">
      <c r="A59" s="82" t="s">
        <v>86</v>
      </c>
      <c r="B59" s="83" t="s">
        <v>1152</v>
      </c>
      <c r="E59" s="156"/>
    </row>
    <row r="60" spans="1:6">
      <c r="A60" s="82" t="s">
        <v>936</v>
      </c>
      <c r="B60" s="83" t="s">
        <v>1153</v>
      </c>
      <c r="C60" s="84" t="s">
        <v>911</v>
      </c>
      <c r="D60" s="85">
        <v>1651.9</v>
      </c>
      <c r="E60" s="156"/>
      <c r="F60" s="86">
        <f>+D60*E60</f>
        <v>0</v>
      </c>
    </row>
    <row r="61" spans="1:6">
      <c r="A61" s="82" t="s">
        <v>937</v>
      </c>
      <c r="B61" s="83" t="s">
        <v>1154</v>
      </c>
      <c r="C61" s="84" t="s">
        <v>911</v>
      </c>
      <c r="D61" s="85">
        <v>334.7</v>
      </c>
      <c r="E61" s="156"/>
      <c r="F61" s="86">
        <f t="shared" ref="F61" si="2">+D61*E61</f>
        <v>0</v>
      </c>
    </row>
    <row r="62" spans="1:6">
      <c r="A62" s="82" t="s">
        <v>938</v>
      </c>
      <c r="B62" s="83" t="s">
        <v>1161</v>
      </c>
      <c r="C62" s="84" t="s">
        <v>911</v>
      </c>
      <c r="D62" s="85">
        <v>906.6</v>
      </c>
      <c r="E62" s="156"/>
      <c r="F62" s="86">
        <f>+D62*E62</f>
        <v>0</v>
      </c>
    </row>
    <row r="63" spans="1:6">
      <c r="A63" s="82" t="s">
        <v>939</v>
      </c>
      <c r="B63" s="83" t="s">
        <v>1162</v>
      </c>
      <c r="C63" s="84" t="s">
        <v>911</v>
      </c>
      <c r="D63" s="85">
        <v>101</v>
      </c>
      <c r="E63" s="156"/>
      <c r="F63" s="86">
        <f t="shared" ref="F63:F65" si="3">+D63*E63</f>
        <v>0</v>
      </c>
    </row>
    <row r="64" spans="1:6">
      <c r="A64" s="82" t="s">
        <v>1093</v>
      </c>
      <c r="B64" s="83" t="s">
        <v>1165</v>
      </c>
      <c r="C64" s="84" t="s">
        <v>911</v>
      </c>
      <c r="D64" s="85">
        <v>350.5</v>
      </c>
      <c r="E64" s="156"/>
      <c r="F64" s="86">
        <f t="shared" si="3"/>
        <v>0</v>
      </c>
    </row>
    <row r="65" spans="1:6">
      <c r="A65" s="82" t="s">
        <v>1130</v>
      </c>
      <c r="B65" s="83" t="s">
        <v>1166</v>
      </c>
      <c r="C65" s="84" t="s">
        <v>911</v>
      </c>
      <c r="D65" s="85">
        <v>117.9</v>
      </c>
      <c r="E65" s="156"/>
      <c r="F65" s="86">
        <f t="shared" si="3"/>
        <v>0</v>
      </c>
    </row>
    <row r="66" spans="1:6">
      <c r="E66" s="156"/>
    </row>
    <row r="67" spans="1:6" ht="38.25">
      <c r="A67" s="82" t="s">
        <v>88</v>
      </c>
      <c r="B67" s="83" t="s">
        <v>1155</v>
      </c>
      <c r="E67" s="156"/>
    </row>
    <row r="68" spans="1:6">
      <c r="A68" s="82" t="s">
        <v>929</v>
      </c>
      <c r="B68" s="83" t="s">
        <v>1042</v>
      </c>
      <c r="C68" s="84" t="s">
        <v>911</v>
      </c>
      <c r="D68" s="85">
        <v>278.60000000000002</v>
      </c>
      <c r="E68" s="156"/>
      <c r="F68" s="86">
        <f t="shared" ref="F68:F70" si="4">+D68*E68</f>
        <v>0</v>
      </c>
    </row>
    <row r="69" spans="1:6">
      <c r="A69" s="82" t="s">
        <v>930</v>
      </c>
      <c r="B69" s="83" t="s">
        <v>1045</v>
      </c>
      <c r="C69" s="84" t="s">
        <v>911</v>
      </c>
      <c r="D69" s="85">
        <v>173.6</v>
      </c>
      <c r="E69" s="156"/>
      <c r="F69" s="86">
        <f t="shared" si="4"/>
        <v>0</v>
      </c>
    </row>
    <row r="70" spans="1:6">
      <c r="A70" s="82" t="s">
        <v>1134</v>
      </c>
      <c r="B70" s="83" t="s">
        <v>1129</v>
      </c>
      <c r="C70" s="84" t="s">
        <v>911</v>
      </c>
      <c r="D70" s="85">
        <v>261.39999999999998</v>
      </c>
      <c r="E70" s="156"/>
      <c r="F70" s="86">
        <f t="shared" si="4"/>
        <v>0</v>
      </c>
    </row>
    <row r="71" spans="1:6">
      <c r="E71" s="156"/>
    </row>
    <row r="72" spans="1:6" ht="38.25">
      <c r="A72" s="82" t="s">
        <v>90</v>
      </c>
      <c r="B72" s="83" t="s">
        <v>1156</v>
      </c>
      <c r="E72" s="156"/>
    </row>
    <row r="73" spans="1:6">
      <c r="A73" s="82" t="s">
        <v>940</v>
      </c>
      <c r="B73" s="83" t="s">
        <v>1042</v>
      </c>
      <c r="C73" s="84" t="s">
        <v>911</v>
      </c>
      <c r="D73" s="85">
        <v>422.2</v>
      </c>
      <c r="E73" s="156"/>
      <c r="F73" s="86">
        <f t="shared" ref="F73:F74" si="5">+D73*E73</f>
        <v>0</v>
      </c>
    </row>
    <row r="74" spans="1:6">
      <c r="A74" s="82" t="s">
        <v>941</v>
      </c>
      <c r="B74" s="83" t="s">
        <v>1045</v>
      </c>
      <c r="C74" s="84" t="s">
        <v>911</v>
      </c>
      <c r="D74" s="85">
        <v>235.1</v>
      </c>
      <c r="E74" s="156"/>
      <c r="F74" s="86">
        <f t="shared" si="5"/>
        <v>0</v>
      </c>
    </row>
    <row r="75" spans="1:6">
      <c r="E75" s="156"/>
    </row>
    <row r="76" spans="1:6" ht="38.25">
      <c r="A76" s="82" t="s">
        <v>130</v>
      </c>
      <c r="B76" s="83" t="s">
        <v>1157</v>
      </c>
      <c r="E76" s="156"/>
    </row>
    <row r="77" spans="1:6">
      <c r="A77" s="82" t="s">
        <v>946</v>
      </c>
      <c r="B77" s="83" t="s">
        <v>1044</v>
      </c>
      <c r="C77" s="84" t="s">
        <v>911</v>
      </c>
      <c r="D77" s="85">
        <v>785.5</v>
      </c>
      <c r="E77" s="156"/>
      <c r="F77" s="86">
        <f>+D77*E77</f>
        <v>0</v>
      </c>
    </row>
    <row r="78" spans="1:6">
      <c r="A78" s="82" t="s">
        <v>947</v>
      </c>
      <c r="B78" s="83" t="s">
        <v>1125</v>
      </c>
      <c r="C78" s="84" t="s">
        <v>911</v>
      </c>
      <c r="D78" s="85">
        <v>1659.3</v>
      </c>
      <c r="E78" s="156"/>
      <c r="F78" s="86">
        <f t="shared" ref="F78:F79" si="6">+D78*E78</f>
        <v>0</v>
      </c>
    </row>
    <row r="79" spans="1:6">
      <c r="A79" s="82" t="s">
        <v>948</v>
      </c>
      <c r="B79" s="83" t="s">
        <v>1048</v>
      </c>
      <c r="C79" s="84" t="s">
        <v>911</v>
      </c>
      <c r="D79" s="85">
        <v>120.3</v>
      </c>
      <c r="E79" s="156"/>
      <c r="F79" s="86">
        <f t="shared" si="6"/>
        <v>0</v>
      </c>
    </row>
    <row r="80" spans="1:6">
      <c r="E80" s="156"/>
    </row>
    <row r="81" spans="1:6" ht="38.25">
      <c r="A81" s="82" t="s">
        <v>132</v>
      </c>
      <c r="B81" s="83" t="s">
        <v>1158</v>
      </c>
      <c r="E81" s="156"/>
    </row>
    <row r="82" spans="1:6">
      <c r="A82" s="82" t="s">
        <v>954</v>
      </c>
      <c r="B82" s="83" t="s">
        <v>1044</v>
      </c>
      <c r="C82" s="84" t="s">
        <v>916</v>
      </c>
      <c r="D82" s="85">
        <v>308.7</v>
      </c>
      <c r="E82" s="156"/>
      <c r="F82" s="86">
        <f t="shared" ref="F82:F84" si="7">+D82*E82</f>
        <v>0</v>
      </c>
    </row>
    <row r="83" spans="1:6">
      <c r="A83" s="82" t="s">
        <v>955</v>
      </c>
      <c r="B83" s="83" t="s">
        <v>1125</v>
      </c>
      <c r="C83" s="84" t="s">
        <v>916</v>
      </c>
      <c r="D83" s="85">
        <v>311.3</v>
      </c>
      <c r="E83" s="156"/>
      <c r="F83" s="86">
        <f t="shared" si="7"/>
        <v>0</v>
      </c>
    </row>
    <row r="84" spans="1:6">
      <c r="A84" s="82" t="s">
        <v>1135</v>
      </c>
      <c r="B84" s="83" t="s">
        <v>1048</v>
      </c>
      <c r="C84" s="84" t="s">
        <v>916</v>
      </c>
      <c r="D84" s="85">
        <v>66.8</v>
      </c>
      <c r="E84" s="156"/>
      <c r="F84" s="86">
        <f t="shared" si="7"/>
        <v>0</v>
      </c>
    </row>
    <row r="85" spans="1:6">
      <c r="E85" s="156"/>
    </row>
    <row r="86" spans="1:6" ht="38.25">
      <c r="A86" s="82" t="s">
        <v>134</v>
      </c>
      <c r="B86" s="83" t="s">
        <v>1159</v>
      </c>
      <c r="E86" s="156"/>
    </row>
    <row r="87" spans="1:6">
      <c r="A87" s="82" t="s">
        <v>913</v>
      </c>
      <c r="B87" s="83" t="s">
        <v>1120</v>
      </c>
      <c r="C87" s="84" t="s">
        <v>911</v>
      </c>
      <c r="D87" s="85">
        <v>127.4</v>
      </c>
      <c r="E87" s="156"/>
      <c r="F87" s="86">
        <f>+D87*E87</f>
        <v>0</v>
      </c>
    </row>
    <row r="88" spans="1:6">
      <c r="A88" s="82" t="s">
        <v>914</v>
      </c>
      <c r="B88" s="83" t="s">
        <v>1121</v>
      </c>
      <c r="C88" s="84" t="s">
        <v>911</v>
      </c>
      <c r="D88" s="85">
        <v>28.1</v>
      </c>
      <c r="E88" s="156"/>
      <c r="F88" s="86">
        <f t="shared" ref="F88:F89" si="8">+D88*E88</f>
        <v>0</v>
      </c>
    </row>
    <row r="89" spans="1:6">
      <c r="A89" s="82" t="s">
        <v>915</v>
      </c>
      <c r="B89" s="83" t="s">
        <v>1164</v>
      </c>
      <c r="C89" s="84" t="s">
        <v>911</v>
      </c>
      <c r="D89" s="85">
        <v>102.9</v>
      </c>
      <c r="E89" s="156"/>
      <c r="F89" s="86">
        <f t="shared" si="8"/>
        <v>0</v>
      </c>
    </row>
    <row r="90" spans="1:6">
      <c r="E90" s="156"/>
    </row>
    <row r="91" spans="1:6" ht="38.25">
      <c r="A91" s="82" t="s">
        <v>136</v>
      </c>
      <c r="B91" s="83" t="s">
        <v>1160</v>
      </c>
      <c r="E91" s="156"/>
    </row>
    <row r="92" spans="1:6">
      <c r="A92" s="82" t="s">
        <v>1049</v>
      </c>
      <c r="B92" s="83" t="s">
        <v>1123</v>
      </c>
      <c r="C92" s="84" t="s">
        <v>911</v>
      </c>
      <c r="D92" s="85">
        <v>30.8</v>
      </c>
      <c r="E92" s="156"/>
      <c r="F92" s="86">
        <f>+D92*E92</f>
        <v>0</v>
      </c>
    </row>
    <row r="93" spans="1:6">
      <c r="A93" s="82" t="s">
        <v>1050</v>
      </c>
      <c r="B93" s="83" t="s">
        <v>1124</v>
      </c>
      <c r="C93" s="84" t="s">
        <v>911</v>
      </c>
      <c r="D93" s="85">
        <v>64.5</v>
      </c>
      <c r="E93" s="156"/>
      <c r="F93" s="86">
        <f t="shared" ref="F93" si="9">+D93*E93</f>
        <v>0</v>
      </c>
    </row>
    <row r="94" spans="1:6">
      <c r="E94" s="156"/>
    </row>
    <row r="95" spans="1:6" ht="25.5">
      <c r="A95" s="82" t="s">
        <v>137</v>
      </c>
      <c r="B95" s="83" t="s">
        <v>1167</v>
      </c>
      <c r="C95" s="84" t="s">
        <v>910</v>
      </c>
      <c r="D95" s="85">
        <v>53.6</v>
      </c>
      <c r="E95" s="156"/>
      <c r="F95" s="86">
        <f>+D95*E95</f>
        <v>0</v>
      </c>
    </row>
    <row r="96" spans="1:6">
      <c r="E96" s="156"/>
    </row>
    <row r="97" spans="1:6" ht="25.5">
      <c r="A97" s="82" t="s">
        <v>139</v>
      </c>
      <c r="B97" s="83" t="s">
        <v>1039</v>
      </c>
      <c r="C97" s="84" t="s">
        <v>911</v>
      </c>
      <c r="D97" s="85">
        <v>50</v>
      </c>
      <c r="E97" s="156"/>
      <c r="F97" s="86">
        <f>+D97*E97</f>
        <v>0</v>
      </c>
    </row>
    <row r="98" spans="1:6">
      <c r="E98" s="156"/>
    </row>
    <row r="99" spans="1:6" ht="63.75">
      <c r="A99" s="82" t="s">
        <v>141</v>
      </c>
      <c r="B99" s="83" t="s">
        <v>1037</v>
      </c>
      <c r="C99" s="84" t="s">
        <v>1038</v>
      </c>
      <c r="D99" s="85">
        <v>1</v>
      </c>
      <c r="E99" s="156"/>
      <c r="F99" s="86">
        <f>+D99*E99</f>
        <v>0</v>
      </c>
    </row>
    <row r="100" spans="1:6">
      <c r="E100" s="156"/>
    </row>
    <row r="101" spans="1:6" ht="13.5" thickBot="1">
      <c r="B101" s="101" t="s">
        <v>918</v>
      </c>
      <c r="C101" s="95"/>
      <c r="D101" s="102"/>
      <c r="E101" s="158"/>
      <c r="F101" s="96">
        <f>SUM(F51:F100)</f>
        <v>0</v>
      </c>
    </row>
    <row r="102" spans="1:6" ht="16.5" thickTop="1">
      <c r="A102" s="88" t="s">
        <v>13</v>
      </c>
      <c r="B102" s="97" t="s">
        <v>12</v>
      </c>
      <c r="D102" s="90"/>
      <c r="E102" s="156"/>
      <c r="F102" s="98"/>
    </row>
    <row r="103" spans="1:6">
      <c r="A103" s="91"/>
      <c r="B103" s="100"/>
      <c r="E103" s="156"/>
      <c r="F103" s="98"/>
    </row>
    <row r="104" spans="1:6">
      <c r="A104" s="91"/>
      <c r="B104" s="99" t="s">
        <v>919</v>
      </c>
      <c r="E104" s="156"/>
      <c r="F104" s="98"/>
    </row>
    <row r="105" spans="1:6">
      <c r="A105" s="91"/>
      <c r="B105" s="99" t="s">
        <v>1035</v>
      </c>
      <c r="E105" s="156"/>
      <c r="F105" s="98"/>
    </row>
    <row r="106" spans="1:6">
      <c r="A106" s="91"/>
      <c r="B106" s="99" t="s">
        <v>1036</v>
      </c>
      <c r="E106" s="156"/>
      <c r="F106" s="98"/>
    </row>
    <row r="107" spans="1:6">
      <c r="A107" s="91"/>
      <c r="B107" s="100"/>
      <c r="E107" s="156"/>
      <c r="F107" s="98"/>
    </row>
    <row r="108" spans="1:6" ht="25.5">
      <c r="A108" s="82" t="s">
        <v>72</v>
      </c>
      <c r="B108" s="83" t="s">
        <v>1113</v>
      </c>
      <c r="E108" s="156"/>
    </row>
    <row r="109" spans="1:6" ht="25.5">
      <c r="A109" s="82" t="s">
        <v>926</v>
      </c>
      <c r="B109" s="83" t="s">
        <v>1114</v>
      </c>
      <c r="C109" s="84" t="s">
        <v>910</v>
      </c>
      <c r="D109" s="85">
        <v>207.5</v>
      </c>
      <c r="E109" s="156"/>
      <c r="F109" s="86">
        <f>+D109*E109</f>
        <v>0</v>
      </c>
    </row>
    <row r="110" spans="1:6" ht="25.5">
      <c r="A110" s="82" t="s">
        <v>927</v>
      </c>
      <c r="B110" s="83" t="s">
        <v>1133</v>
      </c>
      <c r="C110" s="84" t="s">
        <v>910</v>
      </c>
      <c r="D110" s="85">
        <v>30</v>
      </c>
      <c r="E110" s="156"/>
      <c r="F110" s="86">
        <f>+D110*E110</f>
        <v>0</v>
      </c>
    </row>
    <row r="111" spans="1:6">
      <c r="A111" s="82" t="s">
        <v>928</v>
      </c>
      <c r="B111" s="83" t="s">
        <v>1127</v>
      </c>
      <c r="C111" s="84" t="s">
        <v>910</v>
      </c>
      <c r="D111" s="85">
        <v>1.2</v>
      </c>
      <c r="E111" s="156"/>
      <c r="F111" s="86">
        <f>+D111*E111</f>
        <v>0</v>
      </c>
    </row>
    <row r="112" spans="1:6">
      <c r="E112" s="156"/>
    </row>
    <row r="113" spans="1:6" ht="38.25">
      <c r="A113" s="82" t="s">
        <v>86</v>
      </c>
      <c r="B113" s="83" t="s">
        <v>1115</v>
      </c>
      <c r="E113" s="156"/>
    </row>
    <row r="114" spans="1:6" ht="25.5">
      <c r="A114" s="82" t="s">
        <v>936</v>
      </c>
      <c r="B114" s="133" t="s">
        <v>1111</v>
      </c>
      <c r="C114" s="84" t="s">
        <v>910</v>
      </c>
      <c r="D114" s="85">
        <v>394</v>
      </c>
      <c r="E114" s="156"/>
      <c r="F114" s="86">
        <f t="shared" ref="F114:F120" si="10">+D114*E114</f>
        <v>0</v>
      </c>
    </row>
    <row r="115" spans="1:6" ht="25.5">
      <c r="A115" s="82" t="s">
        <v>937</v>
      </c>
      <c r="B115" s="133" t="s">
        <v>1107</v>
      </c>
      <c r="C115" s="84" t="s">
        <v>910</v>
      </c>
      <c r="D115" s="85">
        <v>2.2999999999999998</v>
      </c>
      <c r="E115" s="156"/>
      <c r="F115" s="86">
        <f t="shared" si="10"/>
        <v>0</v>
      </c>
    </row>
    <row r="116" spans="1:6" ht="25.5">
      <c r="A116" s="82" t="s">
        <v>938</v>
      </c>
      <c r="B116" s="133" t="s">
        <v>1109</v>
      </c>
      <c r="C116" s="84" t="s">
        <v>910</v>
      </c>
      <c r="D116" s="85">
        <v>1.7</v>
      </c>
      <c r="E116" s="156"/>
      <c r="F116" s="86">
        <f t="shared" si="10"/>
        <v>0</v>
      </c>
    </row>
    <row r="117" spans="1:6" ht="25.5">
      <c r="A117" s="82" t="s">
        <v>939</v>
      </c>
      <c r="B117" s="133" t="s">
        <v>1108</v>
      </c>
      <c r="C117" s="84" t="s">
        <v>910</v>
      </c>
      <c r="D117" s="85">
        <v>10.3</v>
      </c>
      <c r="E117" s="156"/>
      <c r="F117" s="86">
        <f t="shared" si="10"/>
        <v>0</v>
      </c>
    </row>
    <row r="118" spans="1:6" ht="25.5">
      <c r="A118" s="82" t="s">
        <v>1093</v>
      </c>
      <c r="B118" s="133" t="s">
        <v>1110</v>
      </c>
      <c r="C118" s="84" t="s">
        <v>910</v>
      </c>
      <c r="D118" s="85">
        <v>1</v>
      </c>
      <c r="E118" s="156"/>
      <c r="F118" s="86">
        <f t="shared" ref="F118" si="11">+D118*E118</f>
        <v>0</v>
      </c>
    </row>
    <row r="119" spans="1:6">
      <c r="A119" s="82" t="s">
        <v>1130</v>
      </c>
      <c r="B119" s="133" t="s">
        <v>1106</v>
      </c>
      <c r="C119" s="84" t="s">
        <v>910</v>
      </c>
      <c r="D119" s="85">
        <v>543.70000000000005</v>
      </c>
      <c r="E119" s="156"/>
      <c r="F119" s="86">
        <f t="shared" si="10"/>
        <v>0</v>
      </c>
    </row>
    <row r="120" spans="1:6">
      <c r="A120" s="82" t="s">
        <v>1131</v>
      </c>
      <c r="B120" s="133" t="s">
        <v>1112</v>
      </c>
      <c r="C120" s="84" t="s">
        <v>910</v>
      </c>
      <c r="D120" s="85">
        <v>129.19999999999999</v>
      </c>
      <c r="E120" s="156"/>
      <c r="F120" s="86">
        <f t="shared" si="10"/>
        <v>0</v>
      </c>
    </row>
    <row r="121" spans="1:6" ht="25.5">
      <c r="A121" s="82" t="s">
        <v>1132</v>
      </c>
      <c r="B121" s="133" t="s">
        <v>1126</v>
      </c>
      <c r="C121" s="84" t="s">
        <v>910</v>
      </c>
      <c r="D121" s="85">
        <v>10.199999999999999</v>
      </c>
      <c r="E121" s="156"/>
      <c r="F121" s="86">
        <f t="shared" ref="F121" si="12">+D121*E121</f>
        <v>0</v>
      </c>
    </row>
    <row r="122" spans="1:6">
      <c r="B122" s="133"/>
      <c r="E122" s="156"/>
    </row>
    <row r="123" spans="1:6" ht="38.25">
      <c r="A123" s="82" t="s">
        <v>88</v>
      </c>
      <c r="B123" s="83" t="s">
        <v>1046</v>
      </c>
      <c r="E123" s="156"/>
    </row>
    <row r="124" spans="1:6">
      <c r="A124" s="82" t="s">
        <v>929</v>
      </c>
      <c r="B124" s="133" t="s">
        <v>1042</v>
      </c>
      <c r="C124" s="84" t="s">
        <v>910</v>
      </c>
      <c r="D124" s="85">
        <v>162.69999999999999</v>
      </c>
      <c r="E124" s="156"/>
      <c r="F124" s="86">
        <f t="shared" ref="F124" si="13">+D124*E124</f>
        <v>0</v>
      </c>
    </row>
    <row r="125" spans="1:6">
      <c r="A125" s="82" t="s">
        <v>930</v>
      </c>
      <c r="B125" s="133" t="s">
        <v>1045</v>
      </c>
      <c r="C125" s="84" t="s">
        <v>910</v>
      </c>
      <c r="D125" s="85">
        <v>88.8</v>
      </c>
      <c r="E125" s="156"/>
      <c r="F125" s="86">
        <f t="shared" ref="F125" si="14">+D125*E125</f>
        <v>0</v>
      </c>
    </row>
    <row r="126" spans="1:6">
      <c r="A126" s="82" t="s">
        <v>1134</v>
      </c>
      <c r="B126" s="133" t="s">
        <v>1129</v>
      </c>
      <c r="C126" s="84" t="s">
        <v>910</v>
      </c>
      <c r="D126" s="85">
        <v>33.1</v>
      </c>
      <c r="E126" s="156"/>
      <c r="F126" s="86">
        <f t="shared" ref="F126" si="15">+D126*E126</f>
        <v>0</v>
      </c>
    </row>
    <row r="127" spans="1:6">
      <c r="B127" s="133"/>
      <c r="E127" s="156"/>
    </row>
    <row r="128" spans="1:6" ht="38.25">
      <c r="A128" s="82" t="s">
        <v>90</v>
      </c>
      <c r="B128" s="83" t="s">
        <v>1043</v>
      </c>
      <c r="E128" s="156"/>
    </row>
    <row r="129" spans="1:6">
      <c r="A129" s="82" t="s">
        <v>940</v>
      </c>
      <c r="B129" s="133" t="s">
        <v>1042</v>
      </c>
      <c r="C129" s="84" t="s">
        <v>910</v>
      </c>
      <c r="D129" s="85">
        <v>50.2</v>
      </c>
      <c r="E129" s="156"/>
      <c r="F129" s="86">
        <f t="shared" ref="F129:F131" si="16">+D129*E129</f>
        <v>0</v>
      </c>
    </row>
    <row r="130" spans="1:6">
      <c r="A130" s="82" t="s">
        <v>941</v>
      </c>
      <c r="B130" s="133" t="s">
        <v>1045</v>
      </c>
      <c r="C130" s="84" t="s">
        <v>910</v>
      </c>
      <c r="D130" s="85">
        <v>15.2</v>
      </c>
      <c r="E130" s="156"/>
      <c r="F130" s="86">
        <f t="shared" si="16"/>
        <v>0</v>
      </c>
    </row>
    <row r="131" spans="1:6">
      <c r="A131" s="82" t="s">
        <v>942</v>
      </c>
      <c r="B131" s="133" t="s">
        <v>1129</v>
      </c>
      <c r="C131" s="84" t="s">
        <v>910</v>
      </c>
      <c r="D131" s="85">
        <v>17.100000000000001</v>
      </c>
      <c r="E131" s="156"/>
      <c r="F131" s="86">
        <f t="shared" si="16"/>
        <v>0</v>
      </c>
    </row>
    <row r="132" spans="1:6">
      <c r="B132" s="133"/>
      <c r="E132" s="156"/>
    </row>
    <row r="133" spans="1:6" ht="38.25">
      <c r="A133" s="82" t="s">
        <v>130</v>
      </c>
      <c r="B133" s="83" t="s">
        <v>1116</v>
      </c>
      <c r="E133" s="156"/>
    </row>
    <row r="134" spans="1:6">
      <c r="A134" s="82" t="s">
        <v>946</v>
      </c>
      <c r="B134" s="133" t="s">
        <v>1042</v>
      </c>
      <c r="C134" s="84" t="s">
        <v>910</v>
      </c>
      <c r="D134" s="85">
        <v>33</v>
      </c>
      <c r="E134" s="156"/>
      <c r="F134" s="86">
        <f t="shared" ref="F134:F135" si="17">+D134*E134</f>
        <v>0</v>
      </c>
    </row>
    <row r="135" spans="1:6">
      <c r="A135" s="82" t="s">
        <v>947</v>
      </c>
      <c r="B135" s="133" t="s">
        <v>1045</v>
      </c>
      <c r="C135" s="84" t="s">
        <v>910</v>
      </c>
      <c r="D135" s="85">
        <v>19.399999999999999</v>
      </c>
      <c r="E135" s="156"/>
      <c r="F135" s="86">
        <f t="shared" si="17"/>
        <v>0</v>
      </c>
    </row>
    <row r="136" spans="1:6">
      <c r="A136" s="82" t="s">
        <v>948</v>
      </c>
      <c r="B136" s="133" t="s">
        <v>1129</v>
      </c>
      <c r="C136" s="84" t="s">
        <v>910</v>
      </c>
      <c r="D136" s="85">
        <v>28.8</v>
      </c>
      <c r="E136" s="156"/>
      <c r="F136" s="86">
        <f t="shared" ref="F136" si="18">+D136*E136</f>
        <v>0</v>
      </c>
    </row>
    <row r="137" spans="1:6">
      <c r="B137" s="133"/>
      <c r="E137" s="156"/>
    </row>
    <row r="138" spans="1:6" ht="38.25">
      <c r="A138" s="82" t="s">
        <v>132</v>
      </c>
      <c r="B138" s="83" t="s">
        <v>1117</v>
      </c>
      <c r="E138" s="156"/>
    </row>
    <row r="139" spans="1:6">
      <c r="A139" s="82" t="s">
        <v>954</v>
      </c>
      <c r="B139" s="133" t="s">
        <v>1042</v>
      </c>
      <c r="C139" s="84" t="s">
        <v>910</v>
      </c>
      <c r="D139" s="85">
        <v>52.7</v>
      </c>
      <c r="E139" s="156"/>
      <c r="F139" s="86">
        <f t="shared" ref="F139:F140" si="19">+D139*E139</f>
        <v>0</v>
      </c>
    </row>
    <row r="140" spans="1:6">
      <c r="A140" s="82" t="s">
        <v>955</v>
      </c>
      <c r="B140" s="133" t="s">
        <v>1045</v>
      </c>
      <c r="C140" s="84" t="s">
        <v>910</v>
      </c>
      <c r="D140" s="85">
        <v>25.4</v>
      </c>
      <c r="E140" s="156"/>
      <c r="F140" s="86">
        <f t="shared" si="19"/>
        <v>0</v>
      </c>
    </row>
    <row r="141" spans="1:6">
      <c r="E141" s="156"/>
    </row>
    <row r="142" spans="1:6" ht="38.25">
      <c r="A142" s="82" t="s">
        <v>134</v>
      </c>
      <c r="B142" s="83" t="s">
        <v>1118</v>
      </c>
      <c r="E142" s="156"/>
    </row>
    <row r="143" spans="1:6">
      <c r="A143" s="82" t="s">
        <v>913</v>
      </c>
      <c r="B143" s="133" t="s">
        <v>1044</v>
      </c>
      <c r="C143" s="84" t="s">
        <v>910</v>
      </c>
      <c r="D143" s="85">
        <v>183.5</v>
      </c>
      <c r="E143" s="156"/>
      <c r="F143" s="86">
        <f t="shared" ref="F143" si="20">+D143*E143</f>
        <v>0</v>
      </c>
    </row>
    <row r="144" spans="1:6">
      <c r="A144" s="82" t="s">
        <v>914</v>
      </c>
      <c r="B144" s="133" t="s">
        <v>1125</v>
      </c>
      <c r="C144" s="84" t="s">
        <v>910</v>
      </c>
      <c r="D144" s="85">
        <v>375.3</v>
      </c>
      <c r="E144" s="156"/>
      <c r="F144" s="86">
        <f t="shared" ref="F144:F145" si="21">+D144*E144</f>
        <v>0</v>
      </c>
    </row>
    <row r="145" spans="1:6">
      <c r="A145" s="82" t="s">
        <v>915</v>
      </c>
      <c r="B145" s="133" t="s">
        <v>1048</v>
      </c>
      <c r="C145" s="84" t="s">
        <v>910</v>
      </c>
      <c r="D145" s="85">
        <v>21.4</v>
      </c>
      <c r="E145" s="156"/>
      <c r="F145" s="86">
        <f t="shared" si="21"/>
        <v>0</v>
      </c>
    </row>
    <row r="146" spans="1:6">
      <c r="B146" s="133"/>
      <c r="E146" s="156"/>
    </row>
    <row r="147" spans="1:6" ht="38.25">
      <c r="A147" s="82" t="s">
        <v>136</v>
      </c>
      <c r="B147" s="83" t="s">
        <v>1119</v>
      </c>
      <c r="E147" s="156"/>
    </row>
    <row r="148" spans="1:6">
      <c r="A148" s="82" t="s">
        <v>1049</v>
      </c>
      <c r="B148" s="133" t="s">
        <v>1120</v>
      </c>
      <c r="C148" s="84" t="s">
        <v>910</v>
      </c>
      <c r="D148" s="85">
        <v>11.3</v>
      </c>
      <c r="E148" s="156"/>
      <c r="F148" s="86">
        <f t="shared" ref="F148" si="22">+D148*E148</f>
        <v>0</v>
      </c>
    </row>
    <row r="149" spans="1:6">
      <c r="A149" s="82" t="s">
        <v>1050</v>
      </c>
      <c r="B149" s="133" t="s">
        <v>1121</v>
      </c>
      <c r="C149" s="84" t="s">
        <v>910</v>
      </c>
      <c r="D149" s="85">
        <v>4</v>
      </c>
      <c r="E149" s="156"/>
      <c r="F149" s="86">
        <f t="shared" ref="F149" si="23">+D149*E149</f>
        <v>0</v>
      </c>
    </row>
    <row r="150" spans="1:6">
      <c r="A150" s="82" t="s">
        <v>1051</v>
      </c>
      <c r="B150" s="133" t="s">
        <v>1128</v>
      </c>
      <c r="C150" s="84" t="s">
        <v>910</v>
      </c>
      <c r="D150" s="85">
        <v>14.4</v>
      </c>
      <c r="E150" s="156"/>
      <c r="F150" s="86">
        <f t="shared" ref="F150" si="24">+D150*E150</f>
        <v>0</v>
      </c>
    </row>
    <row r="151" spans="1:6">
      <c r="B151" s="133"/>
      <c r="E151" s="156"/>
    </row>
    <row r="152" spans="1:6" ht="51">
      <c r="A152" s="82" t="s">
        <v>137</v>
      </c>
      <c r="B152" s="83" t="s">
        <v>1122</v>
      </c>
      <c r="E152" s="156"/>
    </row>
    <row r="153" spans="1:6">
      <c r="A153" s="82" t="s">
        <v>1052</v>
      </c>
      <c r="B153" s="133" t="s">
        <v>1123</v>
      </c>
      <c r="C153" s="84" t="s">
        <v>910</v>
      </c>
      <c r="D153" s="85">
        <v>4.7</v>
      </c>
      <c r="E153" s="156"/>
      <c r="F153" s="86">
        <f t="shared" ref="F153:F154" si="25">+D153*E153</f>
        <v>0</v>
      </c>
    </row>
    <row r="154" spans="1:6">
      <c r="A154" s="82" t="s">
        <v>1053</v>
      </c>
      <c r="B154" s="133" t="s">
        <v>1124</v>
      </c>
      <c r="C154" s="84" t="s">
        <v>910</v>
      </c>
      <c r="D154" s="85">
        <v>9.6999999999999993</v>
      </c>
      <c r="E154" s="156"/>
      <c r="F154" s="86">
        <f t="shared" si="25"/>
        <v>0</v>
      </c>
    </row>
    <row r="155" spans="1:6">
      <c r="B155" s="133"/>
      <c r="E155" s="156"/>
    </row>
    <row r="156" spans="1:6" ht="38.25">
      <c r="B156" s="83" t="s">
        <v>1136</v>
      </c>
      <c r="E156" s="156"/>
    </row>
    <row r="157" spans="1:6">
      <c r="E157" s="156"/>
    </row>
    <row r="158" spans="1:6" ht="38.25">
      <c r="A158" s="82" t="s">
        <v>139</v>
      </c>
      <c r="B158" s="83" t="s">
        <v>1137</v>
      </c>
      <c r="C158" s="84" t="s">
        <v>921</v>
      </c>
      <c r="D158" s="85">
        <v>120000</v>
      </c>
      <c r="E158" s="156"/>
      <c r="F158" s="86">
        <f>+D158*E158</f>
        <v>0</v>
      </c>
    </row>
    <row r="159" spans="1:6">
      <c r="E159" s="156"/>
    </row>
    <row r="160" spans="1:6" ht="38.25">
      <c r="A160" s="82" t="s">
        <v>141</v>
      </c>
      <c r="B160" s="83" t="s">
        <v>1138</v>
      </c>
      <c r="C160" s="84" t="s">
        <v>921</v>
      </c>
      <c r="D160" s="85">
        <v>120000</v>
      </c>
      <c r="E160" s="156"/>
      <c r="F160" s="86">
        <f>+D160*E160</f>
        <v>0</v>
      </c>
    </row>
    <row r="161" spans="1:6">
      <c r="E161" s="156"/>
    </row>
    <row r="162" spans="1:6" ht="38.25">
      <c r="A162" s="82" t="s">
        <v>143</v>
      </c>
      <c r="B162" s="83" t="s">
        <v>1139</v>
      </c>
      <c r="C162" s="84" t="s">
        <v>921</v>
      </c>
      <c r="D162" s="85">
        <v>164000</v>
      </c>
      <c r="E162" s="156"/>
      <c r="F162" s="86">
        <f>+D162*E162</f>
        <v>0</v>
      </c>
    </row>
    <row r="163" spans="1:6">
      <c r="E163" s="156"/>
    </row>
    <row r="164" spans="1:6" ht="13.5" thickBot="1">
      <c r="B164" s="101" t="s">
        <v>922</v>
      </c>
      <c r="C164" s="95"/>
      <c r="D164" s="102"/>
      <c r="E164" s="158"/>
      <c r="F164" s="96">
        <f>SUM(F102:F163)</f>
        <v>0</v>
      </c>
    </row>
    <row r="165" spans="1:6" ht="16.5" thickTop="1">
      <c r="A165" s="88" t="s">
        <v>14</v>
      </c>
      <c r="B165" s="97" t="s">
        <v>18</v>
      </c>
      <c r="E165" s="156"/>
    </row>
    <row r="166" spans="1:6">
      <c r="B166" s="99"/>
      <c r="E166" s="156"/>
    </row>
    <row r="167" spans="1:6">
      <c r="B167" s="132" t="s">
        <v>1063</v>
      </c>
      <c r="E167" s="156"/>
    </row>
    <row r="168" spans="1:6">
      <c r="E168" s="156"/>
    </row>
    <row r="169" spans="1:6">
      <c r="B169" s="99" t="s">
        <v>923</v>
      </c>
      <c r="E169" s="156"/>
    </row>
    <row r="170" spans="1:6">
      <c r="B170" s="99" t="s">
        <v>924</v>
      </c>
      <c r="E170" s="156"/>
    </row>
    <row r="171" spans="1:6">
      <c r="B171" s="99" t="s">
        <v>925</v>
      </c>
      <c r="E171" s="156"/>
    </row>
    <row r="172" spans="1:6">
      <c r="B172" s="99"/>
      <c r="E172" s="156"/>
    </row>
    <row r="173" spans="1:6" ht="76.5">
      <c r="A173" s="82" t="s">
        <v>72</v>
      </c>
      <c r="B173" s="83" t="s">
        <v>1170</v>
      </c>
      <c r="C173" s="104" t="s">
        <v>911</v>
      </c>
      <c r="D173" s="85">
        <v>2218.6</v>
      </c>
      <c r="E173" s="159"/>
      <c r="F173" s="105">
        <f>+D173*E173</f>
        <v>0</v>
      </c>
    </row>
    <row r="174" spans="1:6">
      <c r="C174" s="104"/>
      <c r="E174" s="159"/>
      <c r="F174" s="105"/>
    </row>
    <row r="175" spans="1:6" ht="102">
      <c r="A175" s="82" t="s">
        <v>86</v>
      </c>
      <c r="B175" s="83" t="s">
        <v>1169</v>
      </c>
      <c r="C175" s="104" t="s">
        <v>911</v>
      </c>
      <c r="D175" s="85">
        <v>1320</v>
      </c>
      <c r="E175" s="159"/>
      <c r="F175" s="105">
        <f>+D175*E175</f>
        <v>0</v>
      </c>
    </row>
    <row r="176" spans="1:6">
      <c r="C176" s="104"/>
      <c r="E176" s="159"/>
      <c r="F176" s="105"/>
    </row>
    <row r="177" spans="1:6" ht="102">
      <c r="A177" s="82" t="s">
        <v>88</v>
      </c>
      <c r="B177" s="83" t="s">
        <v>1194</v>
      </c>
      <c r="C177" s="104" t="s">
        <v>911</v>
      </c>
      <c r="D177" s="85">
        <v>1585</v>
      </c>
      <c r="E177" s="159"/>
      <c r="F177" s="105">
        <f>+D177*E177</f>
        <v>0</v>
      </c>
    </row>
    <row r="178" spans="1:6">
      <c r="C178" s="104"/>
      <c r="E178" s="159"/>
      <c r="F178" s="105"/>
    </row>
    <row r="179" spans="1:6" ht="25.5">
      <c r="A179" s="82" t="s">
        <v>90</v>
      </c>
      <c r="B179" s="83" t="s">
        <v>1065</v>
      </c>
      <c r="C179" s="104" t="s">
        <v>911</v>
      </c>
      <c r="D179" s="85">
        <v>1446.9</v>
      </c>
      <c r="E179" s="159"/>
      <c r="F179" s="105">
        <f>+D179*E179</f>
        <v>0</v>
      </c>
    </row>
    <row r="180" spans="1:6">
      <c r="C180" s="104"/>
      <c r="E180" s="159"/>
      <c r="F180" s="105"/>
    </row>
    <row r="181" spans="1:6">
      <c r="B181" s="132" t="s">
        <v>1064</v>
      </c>
      <c r="E181" s="156"/>
    </row>
    <row r="182" spans="1:6">
      <c r="E182" s="156"/>
    </row>
    <row r="183" spans="1:6" ht="51">
      <c r="A183" s="82" t="s">
        <v>130</v>
      </c>
      <c r="B183" s="83" t="s">
        <v>1168</v>
      </c>
      <c r="C183" s="84" t="s">
        <v>911</v>
      </c>
      <c r="D183" s="85">
        <v>2075</v>
      </c>
      <c r="E183" s="156"/>
      <c r="F183" s="105">
        <f>+D183*E183</f>
        <v>0</v>
      </c>
    </row>
    <row r="184" spans="1:6">
      <c r="E184" s="156"/>
    </row>
    <row r="185" spans="1:6" ht="51">
      <c r="A185" s="82" t="s">
        <v>132</v>
      </c>
      <c r="B185" s="83" t="s">
        <v>1172</v>
      </c>
      <c r="C185" s="84" t="s">
        <v>911</v>
      </c>
      <c r="D185" s="85">
        <v>1326.7</v>
      </c>
      <c r="E185" s="156"/>
      <c r="F185" s="105">
        <f>+D185*E185</f>
        <v>0</v>
      </c>
    </row>
    <row r="186" spans="1:6">
      <c r="E186" s="156"/>
    </row>
    <row r="187" spans="1:6" ht="51">
      <c r="A187" s="82" t="s">
        <v>134</v>
      </c>
      <c r="B187" s="83" t="s">
        <v>1192</v>
      </c>
      <c r="C187" s="84" t="s">
        <v>911</v>
      </c>
      <c r="D187" s="85">
        <v>699.5</v>
      </c>
      <c r="E187" s="156"/>
      <c r="F187" s="105">
        <f>+D187*E187</f>
        <v>0</v>
      </c>
    </row>
    <row r="188" spans="1:6">
      <c r="E188" s="156"/>
    </row>
    <row r="189" spans="1:6" ht="51">
      <c r="A189" s="82" t="s">
        <v>136</v>
      </c>
      <c r="B189" s="83" t="s">
        <v>1193</v>
      </c>
      <c r="C189" s="84" t="s">
        <v>911</v>
      </c>
      <c r="D189" s="85">
        <v>885.5</v>
      </c>
      <c r="E189" s="156"/>
      <c r="F189" s="105">
        <f>+D189*E189</f>
        <v>0</v>
      </c>
    </row>
    <row r="190" spans="1:6">
      <c r="E190" s="156"/>
    </row>
    <row r="191" spans="1:6" ht="63.75">
      <c r="A191" s="82" t="s">
        <v>137</v>
      </c>
      <c r="B191" s="83" t="s">
        <v>1177</v>
      </c>
      <c r="C191" s="84" t="s">
        <v>911</v>
      </c>
      <c r="D191" s="85">
        <v>1991.1</v>
      </c>
      <c r="E191" s="156"/>
      <c r="F191" s="105">
        <f>+D191*E191</f>
        <v>0</v>
      </c>
    </row>
    <row r="192" spans="1:6">
      <c r="E192" s="156"/>
      <c r="F192" s="105"/>
    </row>
    <row r="193" spans="1:6" ht="51">
      <c r="A193" s="82" t="s">
        <v>139</v>
      </c>
      <c r="B193" s="83" t="s">
        <v>1222</v>
      </c>
      <c r="C193" s="84" t="s">
        <v>911</v>
      </c>
      <c r="D193" s="85">
        <v>66.599999999999994</v>
      </c>
      <c r="E193" s="156"/>
      <c r="F193" s="105">
        <f>+D193*E193</f>
        <v>0</v>
      </c>
    </row>
    <row r="194" spans="1:6">
      <c r="E194" s="156"/>
    </row>
    <row r="195" spans="1:6" s="138" customFormat="1">
      <c r="A195" s="136"/>
      <c r="B195" s="132" t="s">
        <v>1068</v>
      </c>
      <c r="C195" s="137"/>
      <c r="E195" s="160"/>
      <c r="F195" s="139"/>
    </row>
    <row r="196" spans="1:6">
      <c r="E196" s="156"/>
    </row>
    <row r="197" spans="1:6">
      <c r="B197" s="112" t="s">
        <v>953</v>
      </c>
      <c r="C197" s="104"/>
      <c r="D197" s="108"/>
      <c r="E197" s="159"/>
      <c r="F197" s="106"/>
    </row>
    <row r="198" spans="1:6">
      <c r="B198" s="109"/>
      <c r="C198" s="104"/>
      <c r="D198" s="108"/>
      <c r="E198" s="159"/>
      <c r="F198" s="106"/>
    </row>
    <row r="199" spans="1:6" ht="25.5">
      <c r="A199" s="82" t="s">
        <v>141</v>
      </c>
      <c r="B199" s="110" t="s">
        <v>1178</v>
      </c>
      <c r="C199" s="104"/>
      <c r="E199" s="159"/>
      <c r="F199" s="105"/>
    </row>
    <row r="200" spans="1:6" ht="38.25">
      <c r="B200" s="110" t="s">
        <v>1179</v>
      </c>
      <c r="C200" s="104"/>
      <c r="E200" s="159"/>
      <c r="F200" s="105"/>
    </row>
    <row r="201" spans="1:6">
      <c r="B201" s="110" t="s">
        <v>1184</v>
      </c>
      <c r="C201" s="104"/>
      <c r="E201" s="159"/>
      <c r="F201" s="105"/>
    </row>
    <row r="202" spans="1:6" ht="38.25">
      <c r="B202" s="110" t="s">
        <v>1180</v>
      </c>
      <c r="C202" s="104"/>
      <c r="E202" s="159"/>
      <c r="F202" s="105"/>
    </row>
    <row r="203" spans="1:6">
      <c r="B203" s="110" t="s">
        <v>1024</v>
      </c>
      <c r="C203" s="104" t="s">
        <v>911</v>
      </c>
      <c r="D203" s="85">
        <v>1733.8</v>
      </c>
      <c r="E203" s="159"/>
      <c r="F203" s="105">
        <f t="shared" ref="F203" si="26">+D203*E203</f>
        <v>0</v>
      </c>
    </row>
    <row r="204" spans="1:6">
      <c r="E204" s="156"/>
    </row>
    <row r="205" spans="1:6" ht="25.5">
      <c r="A205" s="82" t="s">
        <v>143</v>
      </c>
      <c r="B205" s="110" t="s">
        <v>1182</v>
      </c>
      <c r="C205" s="104"/>
      <c r="E205" s="159"/>
      <c r="F205" s="105"/>
    </row>
    <row r="206" spans="1:6" ht="38.25">
      <c r="B206" s="110" t="s">
        <v>1183</v>
      </c>
      <c r="C206" s="104"/>
      <c r="E206" s="159"/>
      <c r="F206" s="105"/>
    </row>
    <row r="207" spans="1:6" ht="25.5">
      <c r="B207" s="110" t="s">
        <v>1185</v>
      </c>
      <c r="C207" s="104"/>
      <c r="E207" s="159"/>
      <c r="F207" s="105"/>
    </row>
    <row r="208" spans="1:6">
      <c r="B208" s="110" t="s">
        <v>1184</v>
      </c>
      <c r="C208" s="104"/>
      <c r="E208" s="159"/>
      <c r="F208" s="105"/>
    </row>
    <row r="209" spans="1:6" ht="51">
      <c r="B209" s="110" t="s">
        <v>1186</v>
      </c>
      <c r="C209" s="104"/>
      <c r="E209" s="159"/>
      <c r="F209" s="105"/>
    </row>
    <row r="210" spans="1:6">
      <c r="B210" s="110" t="s">
        <v>1024</v>
      </c>
      <c r="C210" s="104" t="s">
        <v>911</v>
      </c>
      <c r="D210" s="85">
        <v>794.9</v>
      </c>
      <c r="E210" s="159"/>
      <c r="F210" s="105">
        <f t="shared" ref="F210" si="27">+D210*E210</f>
        <v>0</v>
      </c>
    </row>
    <row r="211" spans="1:6">
      <c r="E211" s="156"/>
    </row>
    <row r="212" spans="1:6" ht="25.5">
      <c r="A212" s="82" t="s">
        <v>145</v>
      </c>
      <c r="B212" s="110" t="s">
        <v>1188</v>
      </c>
      <c r="C212" s="104"/>
      <c r="E212" s="159"/>
      <c r="F212" s="105"/>
    </row>
    <row r="213" spans="1:6" ht="38.25">
      <c r="B213" s="110" t="s">
        <v>1189</v>
      </c>
      <c r="C213" s="104"/>
      <c r="E213" s="159"/>
      <c r="F213" s="105"/>
    </row>
    <row r="214" spans="1:6" ht="25.5">
      <c r="B214" s="110" t="s">
        <v>1185</v>
      </c>
      <c r="C214" s="104"/>
      <c r="E214" s="159"/>
      <c r="F214" s="105"/>
    </row>
    <row r="215" spans="1:6">
      <c r="B215" s="110" t="s">
        <v>1184</v>
      </c>
      <c r="C215" s="104"/>
      <c r="E215" s="159"/>
      <c r="F215" s="105"/>
    </row>
    <row r="216" spans="1:6" ht="51">
      <c r="B216" s="110" t="s">
        <v>1186</v>
      </c>
      <c r="C216" s="104"/>
      <c r="E216" s="159"/>
      <c r="F216" s="105"/>
    </row>
    <row r="217" spans="1:6">
      <c r="B217" s="110" t="s">
        <v>1024</v>
      </c>
      <c r="C217" s="104" t="s">
        <v>911</v>
      </c>
      <c r="D217" s="85">
        <v>91.8</v>
      </c>
      <c r="E217" s="159"/>
      <c r="F217" s="105">
        <f t="shared" ref="F217" si="28">+D217*E217</f>
        <v>0</v>
      </c>
    </row>
    <row r="218" spans="1:6">
      <c r="E218" s="156"/>
    </row>
    <row r="219" spans="1:6" ht="25.5">
      <c r="A219" s="82" t="s">
        <v>147</v>
      </c>
      <c r="B219" s="110" t="s">
        <v>1188</v>
      </c>
      <c r="C219" s="104"/>
      <c r="E219" s="159"/>
      <c r="F219" s="105"/>
    </row>
    <row r="220" spans="1:6" ht="38.25">
      <c r="B220" s="110" t="s">
        <v>1190</v>
      </c>
      <c r="C220" s="104"/>
      <c r="E220" s="159"/>
      <c r="F220" s="105"/>
    </row>
    <row r="221" spans="1:6">
      <c r="B221" s="110" t="s">
        <v>1184</v>
      </c>
      <c r="C221" s="104"/>
      <c r="E221" s="159"/>
      <c r="F221" s="105"/>
    </row>
    <row r="222" spans="1:6" ht="38.25">
      <c r="B222" s="110" t="s">
        <v>1191</v>
      </c>
      <c r="C222" s="104"/>
      <c r="E222" s="159"/>
      <c r="F222" s="105"/>
    </row>
    <row r="223" spans="1:6">
      <c r="B223" s="110" t="s">
        <v>1024</v>
      </c>
      <c r="C223" s="104" t="s">
        <v>911</v>
      </c>
      <c r="D223" s="85">
        <v>78.2</v>
      </c>
      <c r="E223" s="159"/>
      <c r="F223" s="105">
        <f t="shared" ref="F223" si="29">+D223*E223</f>
        <v>0</v>
      </c>
    </row>
    <row r="224" spans="1:6">
      <c r="B224" s="110"/>
      <c r="C224" s="104"/>
      <c r="E224" s="159"/>
      <c r="F224" s="105"/>
    </row>
    <row r="225" spans="1:6" ht="38.25">
      <c r="A225" s="82" t="s">
        <v>149</v>
      </c>
      <c r="B225" s="110" t="s">
        <v>1204</v>
      </c>
      <c r="C225" s="104"/>
      <c r="E225" s="159"/>
      <c r="F225" s="105"/>
    </row>
    <row r="226" spans="1:6" ht="51">
      <c r="A226" s="82" t="s">
        <v>1054</v>
      </c>
      <c r="B226" s="110" t="s">
        <v>1205</v>
      </c>
      <c r="C226" s="104" t="s">
        <v>911</v>
      </c>
      <c r="D226" s="85">
        <v>1896.7</v>
      </c>
      <c r="E226" s="159"/>
      <c r="F226" s="105">
        <f t="shared" ref="F226:F233" si="30">+D226*E226</f>
        <v>0</v>
      </c>
    </row>
    <row r="227" spans="1:6" ht="25.5">
      <c r="A227" s="82" t="s">
        <v>1055</v>
      </c>
      <c r="B227" s="110" t="s">
        <v>1206</v>
      </c>
      <c r="C227" s="104" t="s">
        <v>911</v>
      </c>
      <c r="D227" s="85">
        <v>177.8</v>
      </c>
      <c r="E227" s="159"/>
      <c r="F227" s="105">
        <f t="shared" si="30"/>
        <v>0</v>
      </c>
    </row>
    <row r="228" spans="1:6" ht="51">
      <c r="A228" s="82" t="s">
        <v>1056</v>
      </c>
      <c r="B228" s="110" t="s">
        <v>1199</v>
      </c>
      <c r="C228" s="104" t="s">
        <v>911</v>
      </c>
      <c r="D228" s="85">
        <v>1896.7</v>
      </c>
      <c r="E228" s="159"/>
      <c r="F228" s="105">
        <f t="shared" si="30"/>
        <v>0</v>
      </c>
    </row>
    <row r="229" spans="1:6">
      <c r="A229" s="82" t="s">
        <v>1057</v>
      </c>
      <c r="B229" s="110" t="s">
        <v>1207</v>
      </c>
      <c r="C229" s="104" t="s">
        <v>916</v>
      </c>
      <c r="D229" s="85">
        <v>102.8</v>
      </c>
      <c r="E229" s="159"/>
      <c r="F229" s="105">
        <f t="shared" si="30"/>
        <v>0</v>
      </c>
    </row>
    <row r="230" spans="1:6">
      <c r="A230" s="82" t="s">
        <v>1058</v>
      </c>
      <c r="B230" s="110" t="s">
        <v>1208</v>
      </c>
      <c r="C230" s="104" t="s">
        <v>920</v>
      </c>
      <c r="D230" s="85">
        <v>6</v>
      </c>
      <c r="E230" s="159"/>
      <c r="F230" s="105">
        <f t="shared" si="30"/>
        <v>0</v>
      </c>
    </row>
    <row r="231" spans="1:6">
      <c r="A231" s="82" t="s">
        <v>1213</v>
      </c>
      <c r="B231" s="110" t="s">
        <v>1209</v>
      </c>
      <c r="C231" s="104" t="s">
        <v>916</v>
      </c>
      <c r="D231" s="85">
        <v>54</v>
      </c>
      <c r="E231" s="159"/>
      <c r="F231" s="105">
        <f t="shared" si="30"/>
        <v>0</v>
      </c>
    </row>
    <row r="232" spans="1:6">
      <c r="A232" s="82" t="s">
        <v>1214</v>
      </c>
      <c r="B232" s="110" t="s">
        <v>1210</v>
      </c>
      <c r="C232" s="104" t="s">
        <v>920</v>
      </c>
      <c r="D232" s="85">
        <v>2</v>
      </c>
      <c r="E232" s="159"/>
      <c r="F232" s="105">
        <f t="shared" si="30"/>
        <v>0</v>
      </c>
    </row>
    <row r="233" spans="1:6">
      <c r="A233" s="82" t="s">
        <v>1223</v>
      </c>
      <c r="B233" s="110" t="s">
        <v>1211</v>
      </c>
      <c r="C233" s="104" t="s">
        <v>916</v>
      </c>
      <c r="D233" s="85">
        <v>242.5</v>
      </c>
      <c r="E233" s="159"/>
      <c r="F233" s="105">
        <f t="shared" si="30"/>
        <v>0</v>
      </c>
    </row>
    <row r="234" spans="1:6">
      <c r="B234" s="110"/>
      <c r="C234" s="104"/>
      <c r="E234" s="159"/>
      <c r="F234" s="105"/>
    </row>
    <row r="235" spans="1:6" ht="25.5">
      <c r="A235" s="82" t="s">
        <v>917</v>
      </c>
      <c r="B235" s="110" t="s">
        <v>1196</v>
      </c>
      <c r="C235" s="104"/>
      <c r="E235" s="159"/>
      <c r="F235" s="105"/>
    </row>
    <row r="236" spans="1:6" ht="25.5">
      <c r="A236" s="82" t="s">
        <v>1224</v>
      </c>
      <c r="B236" s="110" t="s">
        <v>1197</v>
      </c>
      <c r="C236" s="104" t="s">
        <v>911</v>
      </c>
      <c r="D236" s="85">
        <v>177.8</v>
      </c>
      <c r="E236" s="159"/>
      <c r="F236" s="105">
        <f t="shared" ref="F236:F241" si="31">+D236*E236</f>
        <v>0</v>
      </c>
    </row>
    <row r="237" spans="1:6" ht="38.25">
      <c r="A237" s="82" t="s">
        <v>1225</v>
      </c>
      <c r="B237" s="110" t="s">
        <v>1198</v>
      </c>
      <c r="C237" s="104" t="s">
        <v>911</v>
      </c>
      <c r="D237" s="85">
        <v>324.89999999999998</v>
      </c>
      <c r="E237" s="159"/>
      <c r="F237" s="105">
        <f t="shared" si="31"/>
        <v>0</v>
      </c>
    </row>
    <row r="238" spans="1:6" ht="25.5">
      <c r="A238" s="82" t="s">
        <v>1226</v>
      </c>
      <c r="B238" s="110" t="s">
        <v>1201</v>
      </c>
      <c r="C238" s="104" t="s">
        <v>911</v>
      </c>
      <c r="D238" s="85">
        <v>324.89999999999998</v>
      </c>
      <c r="E238" s="159"/>
      <c r="F238" s="105">
        <f t="shared" si="31"/>
        <v>0</v>
      </c>
    </row>
    <row r="239" spans="1:6" ht="51">
      <c r="A239" s="82" t="s">
        <v>1227</v>
      </c>
      <c r="B239" s="110" t="s">
        <v>1199</v>
      </c>
      <c r="C239" s="104" t="s">
        <v>911</v>
      </c>
      <c r="D239" s="85">
        <v>324.89999999999998</v>
      </c>
      <c r="E239" s="159"/>
      <c r="F239" s="105">
        <f t="shared" si="31"/>
        <v>0</v>
      </c>
    </row>
    <row r="240" spans="1:6" ht="25.5">
      <c r="A240" s="82" t="s">
        <v>1228</v>
      </c>
      <c r="B240" s="110" t="s">
        <v>1200</v>
      </c>
      <c r="C240" s="104" t="s">
        <v>916</v>
      </c>
      <c r="D240" s="85">
        <v>199.7</v>
      </c>
      <c r="E240" s="159"/>
      <c r="F240" s="105">
        <f t="shared" si="31"/>
        <v>0</v>
      </c>
    </row>
    <row r="241" spans="1:6">
      <c r="A241" s="82" t="s">
        <v>1229</v>
      </c>
      <c r="B241" s="110" t="s">
        <v>1202</v>
      </c>
      <c r="C241" s="104" t="s">
        <v>920</v>
      </c>
      <c r="D241" s="85">
        <v>7</v>
      </c>
      <c r="E241" s="159"/>
      <c r="F241" s="105">
        <f t="shared" si="31"/>
        <v>0</v>
      </c>
    </row>
    <row r="242" spans="1:6">
      <c r="A242" s="82" t="s">
        <v>1230</v>
      </c>
      <c r="B242" s="110" t="s">
        <v>1203</v>
      </c>
      <c r="C242" s="104" t="s">
        <v>916</v>
      </c>
      <c r="D242" s="85">
        <v>49</v>
      </c>
      <c r="E242" s="159"/>
      <c r="F242" s="105">
        <f t="shared" ref="F242" si="32">+D242*E242</f>
        <v>0</v>
      </c>
    </row>
    <row r="243" spans="1:6">
      <c r="E243" s="156"/>
    </row>
    <row r="244" spans="1:6">
      <c r="B244" s="132" t="s">
        <v>26</v>
      </c>
      <c r="E244" s="156"/>
    </row>
    <row r="245" spans="1:6">
      <c r="E245" s="156"/>
    </row>
    <row r="246" spans="1:6" ht="25.5">
      <c r="A246" s="82" t="s">
        <v>1059</v>
      </c>
      <c r="B246" s="110" t="s">
        <v>1171</v>
      </c>
      <c r="C246" s="104" t="s">
        <v>908</v>
      </c>
      <c r="D246" s="85">
        <v>1</v>
      </c>
      <c r="E246" s="159"/>
      <c r="F246" s="105">
        <f>+D246*E246</f>
        <v>0</v>
      </c>
    </row>
    <row r="247" spans="1:6">
      <c r="E247" s="156"/>
    </row>
    <row r="248" spans="1:6" ht="51">
      <c r="A248" s="82" t="s">
        <v>1060</v>
      </c>
      <c r="B248" s="110" t="s">
        <v>1173</v>
      </c>
      <c r="C248" s="104" t="s">
        <v>911</v>
      </c>
      <c r="D248" s="85">
        <v>143.6</v>
      </c>
      <c r="E248" s="159"/>
      <c r="F248" s="105">
        <f>+D248*E248</f>
        <v>0</v>
      </c>
    </row>
    <row r="249" spans="1:6">
      <c r="E249" s="156"/>
    </row>
    <row r="250" spans="1:6" ht="38.25">
      <c r="A250" s="82" t="s">
        <v>1061</v>
      </c>
      <c r="B250" s="83" t="s">
        <v>1174</v>
      </c>
      <c r="C250" s="84" t="s">
        <v>910</v>
      </c>
      <c r="D250" s="85">
        <v>76.900000000000006</v>
      </c>
      <c r="E250" s="156"/>
      <c r="F250" s="105">
        <f>+D250*E250</f>
        <v>0</v>
      </c>
    </row>
    <row r="251" spans="1:6">
      <c r="E251" s="156"/>
      <c r="F251" s="105"/>
    </row>
    <row r="252" spans="1:6" ht="63.75">
      <c r="A252" s="82" t="s">
        <v>1071</v>
      </c>
      <c r="B252" s="83" t="s">
        <v>1175</v>
      </c>
      <c r="C252" s="84" t="s">
        <v>911</v>
      </c>
      <c r="D252" s="85">
        <v>8</v>
      </c>
      <c r="E252" s="156"/>
      <c r="F252" s="105">
        <f t="shared" ref="F252:F258" si="33">+D252*E252</f>
        <v>0</v>
      </c>
    </row>
    <row r="253" spans="1:6">
      <c r="E253" s="156"/>
      <c r="F253" s="105"/>
    </row>
    <row r="254" spans="1:6" ht="25.5">
      <c r="A254" s="82" t="s">
        <v>1072</v>
      </c>
      <c r="B254" s="83" t="s">
        <v>1176</v>
      </c>
      <c r="C254" s="84" t="s">
        <v>911</v>
      </c>
      <c r="D254" s="85">
        <v>288.60000000000002</v>
      </c>
      <c r="E254" s="156"/>
      <c r="F254" s="105">
        <f t="shared" si="33"/>
        <v>0</v>
      </c>
    </row>
    <row r="255" spans="1:6">
      <c r="E255" s="156"/>
      <c r="F255" s="105"/>
    </row>
    <row r="256" spans="1:6" ht="25.5">
      <c r="A256" s="82" t="s">
        <v>1073</v>
      </c>
      <c r="B256" s="83" t="s">
        <v>1181</v>
      </c>
      <c r="C256" s="84" t="s">
        <v>910</v>
      </c>
      <c r="D256" s="85">
        <v>12.4</v>
      </c>
      <c r="E256" s="156"/>
      <c r="F256" s="105">
        <f t="shared" si="33"/>
        <v>0</v>
      </c>
    </row>
    <row r="257" spans="1:6">
      <c r="E257" s="156"/>
      <c r="F257" s="105"/>
    </row>
    <row r="258" spans="1:6" ht="51">
      <c r="A258" s="82" t="s">
        <v>1074</v>
      </c>
      <c r="B258" s="83" t="s">
        <v>1187</v>
      </c>
      <c r="C258" s="84" t="s">
        <v>920</v>
      </c>
      <c r="D258" s="85">
        <v>3</v>
      </c>
      <c r="E258" s="156"/>
      <c r="F258" s="105">
        <f t="shared" si="33"/>
        <v>0</v>
      </c>
    </row>
    <row r="259" spans="1:6">
      <c r="E259" s="156"/>
    </row>
    <row r="260" spans="1:6" ht="51">
      <c r="A260" s="82" t="s">
        <v>1075</v>
      </c>
      <c r="B260" s="83" t="s">
        <v>1195</v>
      </c>
      <c r="C260" s="84" t="s">
        <v>908</v>
      </c>
      <c r="D260" s="85">
        <v>1</v>
      </c>
      <c r="E260" s="156"/>
      <c r="F260" s="105">
        <f>+D260*E260</f>
        <v>0</v>
      </c>
    </row>
    <row r="261" spans="1:6">
      <c r="E261" s="156"/>
      <c r="F261" s="105"/>
    </row>
    <row r="262" spans="1:6" ht="25.5">
      <c r="A262" s="82" t="s">
        <v>1076</v>
      </c>
      <c r="B262" s="110" t="s">
        <v>1212</v>
      </c>
      <c r="C262" s="104" t="s">
        <v>920</v>
      </c>
      <c r="D262" s="85">
        <v>6</v>
      </c>
      <c r="E262" s="159"/>
      <c r="F262" s="105">
        <f>+D262*E262</f>
        <v>0</v>
      </c>
    </row>
    <row r="263" spans="1:6">
      <c r="E263" s="156"/>
    </row>
    <row r="264" spans="1:6" ht="38.25">
      <c r="A264" s="82" t="s">
        <v>1077</v>
      </c>
      <c r="B264" s="83" t="s">
        <v>1069</v>
      </c>
      <c r="C264" s="84" t="s">
        <v>920</v>
      </c>
      <c r="D264" s="85">
        <v>50</v>
      </c>
      <c r="E264" s="159"/>
      <c r="F264" s="105">
        <f>+D264*E264</f>
        <v>0</v>
      </c>
    </row>
    <row r="265" spans="1:6">
      <c r="C265" s="104"/>
      <c r="E265" s="159"/>
      <c r="F265" s="105"/>
    </row>
    <row r="266" spans="1:6" ht="38.25">
      <c r="A266" s="82" t="s">
        <v>1078</v>
      </c>
      <c r="B266" s="83" t="s">
        <v>1070</v>
      </c>
      <c r="C266" s="84" t="s">
        <v>920</v>
      </c>
      <c r="D266" s="85">
        <v>50</v>
      </c>
      <c r="E266" s="159"/>
      <c r="F266" s="105">
        <f>+D266*E266</f>
        <v>0</v>
      </c>
    </row>
    <row r="267" spans="1:6">
      <c r="C267" s="104"/>
      <c r="E267" s="159"/>
      <c r="F267" s="105"/>
    </row>
    <row r="268" spans="1:6" ht="51">
      <c r="A268" s="82" t="s">
        <v>1079</v>
      </c>
      <c r="B268" s="110" t="s">
        <v>1015</v>
      </c>
      <c r="C268" s="104" t="s">
        <v>920</v>
      </c>
      <c r="D268" s="85">
        <v>100</v>
      </c>
      <c r="E268" s="159"/>
      <c r="F268" s="105">
        <f t="shared" ref="F268" si="34">+D268*E268</f>
        <v>0</v>
      </c>
    </row>
    <row r="269" spans="1:6">
      <c r="B269" s="110"/>
      <c r="C269" s="104"/>
      <c r="E269" s="159"/>
      <c r="F269" s="105"/>
    </row>
    <row r="270" spans="1:6" ht="63.75">
      <c r="A270" s="82" t="s">
        <v>1080</v>
      </c>
      <c r="B270" s="110" t="s">
        <v>1016</v>
      </c>
      <c r="C270" s="104" t="s">
        <v>920</v>
      </c>
      <c r="D270" s="85">
        <v>50</v>
      </c>
      <c r="E270" s="159"/>
      <c r="F270" s="105">
        <f t="shared" ref="F270" si="35">+D270*E270</f>
        <v>0</v>
      </c>
    </row>
    <row r="271" spans="1:6">
      <c r="B271" s="110"/>
      <c r="C271" s="104"/>
      <c r="E271" s="159"/>
      <c r="F271" s="105"/>
    </row>
    <row r="272" spans="1:6" ht="38.25">
      <c r="A272" s="82" t="s">
        <v>1081</v>
      </c>
      <c r="B272" s="110" t="s">
        <v>1017</v>
      </c>
      <c r="C272" s="104"/>
      <c r="E272" s="159"/>
      <c r="F272" s="105"/>
    </row>
    <row r="273" spans="1:6">
      <c r="A273" s="82" t="s">
        <v>1231</v>
      </c>
      <c r="B273" s="110" t="s">
        <v>1018</v>
      </c>
      <c r="C273" s="104" t="s">
        <v>1020</v>
      </c>
      <c r="D273" s="85">
        <v>500</v>
      </c>
      <c r="E273" s="159"/>
      <c r="F273" s="105">
        <f t="shared" ref="F273" si="36">+D273*E273</f>
        <v>0</v>
      </c>
    </row>
    <row r="274" spans="1:6">
      <c r="A274" s="82" t="s">
        <v>1232</v>
      </c>
      <c r="B274" s="110" t="s">
        <v>1019</v>
      </c>
      <c r="C274" s="104" t="s">
        <v>1020</v>
      </c>
      <c r="D274" s="85">
        <v>500</v>
      </c>
      <c r="E274" s="159"/>
      <c r="F274" s="105">
        <f t="shared" ref="F274" si="37">+D274*E274</f>
        <v>0</v>
      </c>
    </row>
    <row r="275" spans="1:6">
      <c r="B275" s="110"/>
      <c r="C275" s="104"/>
      <c r="E275" s="159"/>
      <c r="F275" s="105"/>
    </row>
    <row r="276" spans="1:6">
      <c r="B276" s="111" t="s">
        <v>949</v>
      </c>
      <c r="C276" s="104"/>
      <c r="E276" s="159"/>
      <c r="F276" s="105"/>
    </row>
    <row r="277" spans="1:6">
      <c r="B277" s="111" t="s">
        <v>950</v>
      </c>
      <c r="C277" s="104"/>
      <c r="E277" s="159"/>
      <c r="F277" s="105"/>
    </row>
    <row r="278" spans="1:6">
      <c r="B278" s="111" t="s">
        <v>951</v>
      </c>
      <c r="C278" s="104"/>
      <c r="E278" s="159"/>
      <c r="F278" s="105"/>
    </row>
    <row r="279" spans="1:6" ht="13.5" thickBot="1">
      <c r="B279" s="101" t="s">
        <v>952</v>
      </c>
      <c r="C279" s="95"/>
      <c r="D279" s="102"/>
      <c r="E279" s="158"/>
      <c r="F279" s="96">
        <f>SUM(F166:F278)</f>
        <v>0</v>
      </c>
    </row>
    <row r="280" spans="1:6" ht="13.5" thickTop="1">
      <c r="E280" s="156"/>
    </row>
    <row r="281" spans="1:6">
      <c r="E281" s="156"/>
    </row>
    <row r="282" spans="1:6">
      <c r="E282" s="156"/>
    </row>
  </sheetData>
  <sheetProtection sheet="1"/>
  <pageMargins left="0.78740157480314965" right="0.19685039370078741" top="0.78740157480314965" bottom="0.78740157480314965" header="0.31496062992125984" footer="0.31496062992125984"/>
  <pageSetup paperSize="9" orientation="portrait" horizontalDpi="300" verticalDpi="300" r:id="rId1"/>
  <headerFooter alignWithMargins="0">
    <oddFooter>Page &amp;P of &amp;N</oddFooter>
  </headerFooter>
  <rowBreaks count="4" manualBreakCount="4">
    <brk id="16" max="16383" man="1"/>
    <brk id="37" max="16383" man="1"/>
    <brk id="101" max="16383" man="1"/>
    <brk id="16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8"/>
  <sheetViews>
    <sheetView tabSelected="1" view="pageBreakPreview" topLeftCell="A148" zoomScaleSheetLayoutView="100" workbookViewId="0">
      <selection activeCell="A2" sqref="A2"/>
    </sheetView>
  </sheetViews>
  <sheetFormatPr defaultRowHeight="12.75"/>
  <cols>
    <col min="1" max="1" width="6" style="82" customWidth="1"/>
    <col min="2" max="2" width="41.28515625" style="83" customWidth="1"/>
    <col min="3" max="3" width="8" style="84" customWidth="1"/>
    <col min="4" max="4" width="9.28515625" style="86" bestFit="1" customWidth="1"/>
    <col min="5" max="5" width="13.140625" style="86" customWidth="1"/>
    <col min="6" max="6" width="16.85546875" style="86" customWidth="1"/>
    <col min="7" max="7" width="12.28515625" style="85" customWidth="1"/>
    <col min="8" max="16384" width="9.140625" style="85"/>
  </cols>
  <sheetData>
    <row r="1" spans="1:7">
      <c r="C1" s="84" t="s">
        <v>904</v>
      </c>
      <c r="D1" s="124" t="s">
        <v>1022</v>
      </c>
      <c r="E1" s="86" t="s">
        <v>905</v>
      </c>
      <c r="F1" s="86" t="s">
        <v>906</v>
      </c>
      <c r="G1" s="87"/>
    </row>
    <row r="2" spans="1:7" ht="15.75">
      <c r="A2" s="88" t="s">
        <v>21</v>
      </c>
      <c r="B2" s="97" t="s">
        <v>22</v>
      </c>
      <c r="G2" s="87"/>
    </row>
    <row r="3" spans="1:7">
      <c r="G3" s="87"/>
    </row>
    <row r="4" spans="1:7" ht="15.75">
      <c r="A4" s="88" t="s">
        <v>7</v>
      </c>
      <c r="B4" s="89" t="s">
        <v>23</v>
      </c>
      <c r="G4" s="87"/>
    </row>
    <row r="5" spans="1:7">
      <c r="B5" s="168"/>
      <c r="G5" s="87"/>
    </row>
    <row r="6" spans="1:7">
      <c r="B6" s="112" t="s">
        <v>1090</v>
      </c>
      <c r="G6" s="87"/>
    </row>
    <row r="7" spans="1:7">
      <c r="B7" s="112" t="s">
        <v>956</v>
      </c>
      <c r="G7" s="87"/>
    </row>
    <row r="8" spans="1:7">
      <c r="B8" s="112" t="s">
        <v>957</v>
      </c>
      <c r="G8" s="87"/>
    </row>
    <row r="9" spans="1:7">
      <c r="B9" s="112" t="s">
        <v>958</v>
      </c>
      <c r="G9" s="87"/>
    </row>
    <row r="10" spans="1:7">
      <c r="B10" s="112" t="s">
        <v>959</v>
      </c>
      <c r="G10" s="87"/>
    </row>
    <row r="11" spans="1:7">
      <c r="B11" s="112" t="s">
        <v>960</v>
      </c>
      <c r="G11" s="87"/>
    </row>
    <row r="12" spans="1:7">
      <c r="B12" s="112" t="s">
        <v>1027</v>
      </c>
      <c r="G12" s="87"/>
    </row>
    <row r="13" spans="1:7">
      <c r="B13" s="109"/>
      <c r="G13" s="87"/>
    </row>
    <row r="14" spans="1:7" ht="102">
      <c r="A14" s="82" t="s">
        <v>72</v>
      </c>
      <c r="B14" s="107" t="s">
        <v>1238</v>
      </c>
      <c r="E14" s="156"/>
      <c r="F14" s="105"/>
      <c r="G14" s="87"/>
    </row>
    <row r="15" spans="1:7">
      <c r="A15" s="82" t="s">
        <v>926</v>
      </c>
      <c r="B15" s="107" t="s">
        <v>1241</v>
      </c>
      <c r="C15" s="84" t="s">
        <v>911</v>
      </c>
      <c r="D15" s="86">
        <v>153.69999999999999</v>
      </c>
      <c r="E15" s="156"/>
      <c r="F15" s="105">
        <f>+D15*E15</f>
        <v>0</v>
      </c>
      <c r="G15" s="87"/>
    </row>
    <row r="16" spans="1:7">
      <c r="A16" s="82" t="s">
        <v>927</v>
      </c>
      <c r="B16" s="107" t="s">
        <v>1242</v>
      </c>
      <c r="C16" s="84" t="s">
        <v>911</v>
      </c>
      <c r="D16" s="86">
        <v>448</v>
      </c>
      <c r="E16" s="156"/>
      <c r="F16" s="105">
        <f>+D16*E16</f>
        <v>0</v>
      </c>
      <c r="G16" s="87"/>
    </row>
    <row r="17" spans="1:7">
      <c r="A17" s="82" t="s">
        <v>928</v>
      </c>
      <c r="B17" s="107" t="s">
        <v>1233</v>
      </c>
      <c r="C17" s="84" t="s">
        <v>911</v>
      </c>
      <c r="D17" s="86">
        <v>247.5</v>
      </c>
      <c r="E17" s="156"/>
      <c r="F17" s="105">
        <f>+D17*E17</f>
        <v>0</v>
      </c>
      <c r="G17" s="87"/>
    </row>
    <row r="18" spans="1:7">
      <c r="A18" s="82" t="s">
        <v>931</v>
      </c>
      <c r="B18" s="107" t="s">
        <v>1234</v>
      </c>
      <c r="C18" s="84" t="s">
        <v>911</v>
      </c>
      <c r="D18" s="86">
        <v>28.3</v>
      </c>
      <c r="E18" s="156"/>
      <c r="F18" s="105">
        <f>+D18*E18</f>
        <v>0</v>
      </c>
      <c r="G18" s="87"/>
    </row>
    <row r="19" spans="1:7">
      <c r="B19" s="107"/>
      <c r="E19" s="156"/>
      <c r="F19" s="105"/>
      <c r="G19" s="87"/>
    </row>
    <row r="20" spans="1:7" ht="178.5">
      <c r="A20" s="82" t="s">
        <v>86</v>
      </c>
      <c r="B20" s="107" t="s">
        <v>1237</v>
      </c>
      <c r="E20" s="156"/>
      <c r="F20" s="105"/>
      <c r="G20" s="87"/>
    </row>
    <row r="21" spans="1:7">
      <c r="A21" s="82" t="s">
        <v>936</v>
      </c>
      <c r="B21" s="107" t="s">
        <v>1233</v>
      </c>
      <c r="C21" s="84" t="s">
        <v>911</v>
      </c>
      <c r="D21" s="86">
        <v>33.4</v>
      </c>
      <c r="E21" s="156"/>
      <c r="F21" s="105">
        <f>+D21*E21</f>
        <v>0</v>
      </c>
      <c r="G21" s="87"/>
    </row>
    <row r="22" spans="1:7">
      <c r="A22" s="82" t="s">
        <v>937</v>
      </c>
      <c r="B22" s="107" t="s">
        <v>1234</v>
      </c>
      <c r="C22" s="84" t="s">
        <v>911</v>
      </c>
      <c r="D22" s="86">
        <v>46.2</v>
      </c>
      <c r="E22" s="156"/>
      <c r="F22" s="105">
        <f>+D22*E22</f>
        <v>0</v>
      </c>
      <c r="G22" s="87"/>
    </row>
    <row r="23" spans="1:7">
      <c r="B23" s="107"/>
      <c r="E23" s="156"/>
      <c r="F23" s="105"/>
      <c r="G23" s="87"/>
    </row>
    <row r="24" spans="1:7" ht="89.25">
      <c r="A24" s="82" t="s">
        <v>88</v>
      </c>
      <c r="B24" s="107" t="s">
        <v>1244</v>
      </c>
      <c r="E24" s="156"/>
      <c r="F24" s="105"/>
      <c r="G24" s="87"/>
    </row>
    <row r="25" spans="1:7">
      <c r="A25" s="82" t="s">
        <v>929</v>
      </c>
      <c r="B25" s="107" t="s">
        <v>1240</v>
      </c>
      <c r="C25" s="84" t="s">
        <v>911</v>
      </c>
      <c r="D25" s="86">
        <v>75</v>
      </c>
      <c r="E25" s="156"/>
      <c r="F25" s="105">
        <f>+D25*E25</f>
        <v>0</v>
      </c>
      <c r="G25" s="87"/>
    </row>
    <row r="26" spans="1:7">
      <c r="A26" s="82" t="s">
        <v>930</v>
      </c>
      <c r="B26" s="107" t="s">
        <v>1239</v>
      </c>
      <c r="C26" s="84" t="s">
        <v>911</v>
      </c>
      <c r="D26" s="86">
        <v>68.7</v>
      </c>
      <c r="E26" s="156"/>
      <c r="F26" s="105">
        <f>+D26*E26</f>
        <v>0</v>
      </c>
      <c r="G26" s="87"/>
    </row>
    <row r="27" spans="1:7">
      <c r="B27" s="107"/>
      <c r="E27" s="156"/>
      <c r="F27" s="105"/>
      <c r="G27" s="87"/>
    </row>
    <row r="28" spans="1:7" ht="102">
      <c r="A28" s="82" t="s">
        <v>90</v>
      </c>
      <c r="B28" s="107" t="s">
        <v>1245</v>
      </c>
      <c r="E28" s="156"/>
      <c r="F28" s="105"/>
      <c r="G28" s="87"/>
    </row>
    <row r="29" spans="1:7">
      <c r="A29" s="82" t="s">
        <v>940</v>
      </c>
      <c r="B29" s="107" t="s">
        <v>1246</v>
      </c>
      <c r="C29" s="84" t="s">
        <v>911</v>
      </c>
      <c r="D29" s="86">
        <v>177.1</v>
      </c>
      <c r="E29" s="156"/>
      <c r="F29" s="105">
        <f>+D29*E29</f>
        <v>0</v>
      </c>
      <c r="G29" s="87"/>
    </row>
    <row r="30" spans="1:7">
      <c r="A30" s="82" t="s">
        <v>941</v>
      </c>
      <c r="B30" s="107" t="s">
        <v>1247</v>
      </c>
      <c r="C30" s="84" t="s">
        <v>911</v>
      </c>
      <c r="D30" s="86">
        <v>215.3</v>
      </c>
      <c r="E30" s="156"/>
      <c r="F30" s="105">
        <f>+D30*E30</f>
        <v>0</v>
      </c>
      <c r="G30" s="87"/>
    </row>
    <row r="31" spans="1:7">
      <c r="B31" s="107"/>
      <c r="E31" s="156"/>
      <c r="F31" s="105"/>
      <c r="G31" s="87"/>
    </row>
    <row r="32" spans="1:7" ht="63.75">
      <c r="A32" s="82" t="s">
        <v>130</v>
      </c>
      <c r="B32" s="107" t="s">
        <v>1243</v>
      </c>
      <c r="C32" s="84" t="s">
        <v>911</v>
      </c>
      <c r="D32" s="86">
        <v>136.6</v>
      </c>
      <c r="E32" s="156"/>
      <c r="F32" s="105">
        <f>+D32*E32</f>
        <v>0</v>
      </c>
      <c r="G32" s="87"/>
    </row>
    <row r="33" spans="1:7">
      <c r="B33" s="109"/>
      <c r="E33" s="156"/>
      <c r="G33" s="87"/>
    </row>
    <row r="34" spans="1:7" ht="51">
      <c r="A34" s="82" t="s">
        <v>132</v>
      </c>
      <c r="B34" s="107" t="s">
        <v>1235</v>
      </c>
      <c r="E34" s="156"/>
      <c r="F34" s="105"/>
      <c r="G34" s="87"/>
    </row>
    <row r="35" spans="1:7">
      <c r="A35" s="82" t="s">
        <v>954</v>
      </c>
      <c r="B35" s="107" t="s">
        <v>1042</v>
      </c>
      <c r="C35" s="84" t="s">
        <v>911</v>
      </c>
      <c r="D35" s="86">
        <v>145.30000000000001</v>
      </c>
      <c r="E35" s="156"/>
      <c r="F35" s="105">
        <f>+D35*E35</f>
        <v>0</v>
      </c>
      <c r="G35" s="87"/>
    </row>
    <row r="36" spans="1:7">
      <c r="A36" s="82" t="s">
        <v>955</v>
      </c>
      <c r="B36" s="107" t="s">
        <v>1045</v>
      </c>
      <c r="C36" s="84" t="s">
        <v>911</v>
      </c>
      <c r="D36" s="86">
        <v>903.9</v>
      </c>
      <c r="E36" s="156"/>
      <c r="F36" s="105">
        <f>+D36*E36</f>
        <v>0</v>
      </c>
      <c r="G36" s="87"/>
    </row>
    <row r="37" spans="1:7">
      <c r="A37" s="82" t="s">
        <v>1135</v>
      </c>
      <c r="B37" s="107" t="s">
        <v>1047</v>
      </c>
      <c r="C37" s="84" t="s">
        <v>911</v>
      </c>
      <c r="D37" s="86">
        <v>246.3</v>
      </c>
      <c r="E37" s="156"/>
      <c r="F37" s="105">
        <f>+D37*E37</f>
        <v>0</v>
      </c>
      <c r="G37" s="87"/>
    </row>
    <row r="38" spans="1:7">
      <c r="B38" s="107"/>
      <c r="E38" s="156"/>
      <c r="F38" s="105"/>
      <c r="G38" s="87"/>
    </row>
    <row r="39" spans="1:7" ht="76.5">
      <c r="A39" s="82" t="s">
        <v>134</v>
      </c>
      <c r="B39" s="107" t="s">
        <v>1248</v>
      </c>
      <c r="E39" s="156"/>
      <c r="F39" s="105"/>
      <c r="G39" s="87"/>
    </row>
    <row r="40" spans="1:7">
      <c r="A40" s="82" t="s">
        <v>913</v>
      </c>
      <c r="B40" s="107" t="s">
        <v>1249</v>
      </c>
      <c r="C40" s="84" t="s">
        <v>911</v>
      </c>
      <c r="D40" s="86">
        <v>66.599999999999994</v>
      </c>
      <c r="E40" s="156"/>
      <c r="F40" s="105">
        <f>+D40*E40</f>
        <v>0</v>
      </c>
      <c r="G40" s="87"/>
    </row>
    <row r="41" spans="1:7" ht="25.5">
      <c r="A41" s="82" t="s">
        <v>914</v>
      </c>
      <c r="B41" s="107" t="s">
        <v>1250</v>
      </c>
      <c r="C41" s="84" t="s">
        <v>911</v>
      </c>
      <c r="D41" s="86">
        <v>15.9</v>
      </c>
      <c r="E41" s="156"/>
      <c r="F41" s="105">
        <f>+D41*E41</f>
        <v>0</v>
      </c>
      <c r="G41" s="87"/>
    </row>
    <row r="42" spans="1:7">
      <c r="B42" s="107"/>
      <c r="E42" s="156"/>
      <c r="F42" s="105"/>
      <c r="G42" s="87"/>
    </row>
    <row r="43" spans="1:7" ht="25.5">
      <c r="A43" s="82" t="s">
        <v>136</v>
      </c>
      <c r="B43" s="107" t="s">
        <v>1251</v>
      </c>
      <c r="C43" s="84" t="s">
        <v>920</v>
      </c>
      <c r="D43" s="86">
        <v>2</v>
      </c>
      <c r="E43" s="156"/>
      <c r="F43" s="105">
        <f>+D43*E43</f>
        <v>0</v>
      </c>
      <c r="G43" s="87"/>
    </row>
    <row r="44" spans="1:7">
      <c r="B44" s="107"/>
      <c r="E44" s="156"/>
      <c r="F44" s="105"/>
      <c r="G44" s="87"/>
    </row>
    <row r="45" spans="1:7" ht="13.5" thickBot="1">
      <c r="B45" s="101" t="s">
        <v>961</v>
      </c>
      <c r="C45" s="95"/>
      <c r="D45" s="103"/>
      <c r="E45" s="158"/>
      <c r="F45" s="96">
        <f>SUM(F13:F44)</f>
        <v>0</v>
      </c>
      <c r="G45" s="87"/>
    </row>
    <row r="46" spans="1:7" ht="16.5" thickTop="1">
      <c r="A46" s="140" t="s">
        <v>9</v>
      </c>
      <c r="B46" s="141" t="s">
        <v>1082</v>
      </c>
      <c r="C46" s="142"/>
      <c r="D46" s="143"/>
      <c r="E46" s="161"/>
      <c r="F46" s="143"/>
      <c r="G46" s="87"/>
    </row>
    <row r="47" spans="1:7">
      <c r="A47" s="144"/>
      <c r="B47" s="145"/>
      <c r="C47" s="146"/>
      <c r="D47" s="145"/>
      <c r="E47" s="162"/>
      <c r="F47" s="145"/>
      <c r="G47" s="87"/>
    </row>
    <row r="48" spans="1:7" ht="63.75">
      <c r="A48" s="147" t="s">
        <v>72</v>
      </c>
      <c r="B48" s="148" t="s">
        <v>1083</v>
      </c>
      <c r="C48" s="149" t="s">
        <v>911</v>
      </c>
      <c r="D48" s="150">
        <v>208.6</v>
      </c>
      <c r="E48" s="163"/>
      <c r="F48" s="151">
        <f>D48*E48</f>
        <v>0</v>
      </c>
      <c r="G48" s="87"/>
    </row>
    <row r="49" spans="1:7">
      <c r="A49" s="144"/>
      <c r="B49" s="145"/>
      <c r="C49" s="146"/>
      <c r="D49" s="150"/>
      <c r="E49" s="162"/>
      <c r="F49" s="145"/>
      <c r="G49" s="87"/>
    </row>
    <row r="50" spans="1:7" ht="76.5">
      <c r="A50" s="147" t="s">
        <v>86</v>
      </c>
      <c r="B50" s="152" t="s">
        <v>1088</v>
      </c>
      <c r="C50" s="146" t="s">
        <v>911</v>
      </c>
      <c r="D50" s="150">
        <v>584.29999999999995</v>
      </c>
      <c r="E50" s="164"/>
      <c r="F50" s="150">
        <f>+D50*E50</f>
        <v>0</v>
      </c>
      <c r="G50" s="87"/>
    </row>
    <row r="51" spans="1:7">
      <c r="A51" s="147"/>
      <c r="B51" s="152"/>
      <c r="C51" s="146"/>
      <c r="D51" s="150"/>
      <c r="E51" s="164"/>
      <c r="F51" s="150"/>
      <c r="G51" s="87"/>
    </row>
    <row r="52" spans="1:7" ht="25.5">
      <c r="A52" s="147" t="s">
        <v>88</v>
      </c>
      <c r="B52" s="152" t="s">
        <v>1087</v>
      </c>
      <c r="C52" s="146" t="s">
        <v>916</v>
      </c>
      <c r="D52" s="150">
        <v>69.400000000000006</v>
      </c>
      <c r="E52" s="164"/>
      <c r="F52" s="150">
        <f>+D52*E52</f>
        <v>0</v>
      </c>
      <c r="G52" s="87"/>
    </row>
    <row r="53" spans="1:7">
      <c r="A53" s="147"/>
      <c r="B53" s="152"/>
      <c r="C53" s="146"/>
      <c r="D53" s="150"/>
      <c r="E53" s="164"/>
      <c r="F53" s="150"/>
      <c r="G53" s="87"/>
    </row>
    <row r="54" spans="1:7" ht="76.5">
      <c r="A54" s="147" t="s">
        <v>90</v>
      </c>
      <c r="B54" s="152" t="s">
        <v>1085</v>
      </c>
      <c r="C54" s="146" t="s">
        <v>911</v>
      </c>
      <c r="D54" s="150">
        <v>327.5</v>
      </c>
      <c r="E54" s="164"/>
      <c r="F54" s="150">
        <f>+D54*E54</f>
        <v>0</v>
      </c>
      <c r="G54" s="87"/>
    </row>
    <row r="55" spans="1:7">
      <c r="A55" s="147"/>
      <c r="B55" s="152"/>
      <c r="C55" s="85"/>
      <c r="D55" s="85"/>
      <c r="E55" s="165"/>
      <c r="F55" s="85"/>
      <c r="G55" s="87"/>
    </row>
    <row r="56" spans="1:7" ht="76.5">
      <c r="A56" s="147" t="s">
        <v>130</v>
      </c>
      <c r="B56" s="152" t="s">
        <v>1086</v>
      </c>
      <c r="C56" s="146" t="s">
        <v>916</v>
      </c>
      <c r="D56" s="150">
        <v>133.4</v>
      </c>
      <c r="E56" s="164"/>
      <c r="F56" s="150">
        <f>+D56*E56</f>
        <v>0</v>
      </c>
      <c r="G56" s="87"/>
    </row>
    <row r="57" spans="1:7">
      <c r="A57" s="147"/>
      <c r="B57" s="152"/>
      <c r="C57" s="146"/>
      <c r="D57" s="150"/>
      <c r="E57" s="164"/>
      <c r="F57" s="150"/>
      <c r="G57" s="87"/>
    </row>
    <row r="58" spans="1:7" ht="25.5">
      <c r="A58" s="147" t="s">
        <v>132</v>
      </c>
      <c r="B58" s="152" t="s">
        <v>1236</v>
      </c>
      <c r="C58" s="146" t="s">
        <v>916</v>
      </c>
      <c r="D58" s="150">
        <v>23.8</v>
      </c>
      <c r="E58" s="164"/>
      <c r="F58" s="150">
        <f>+D58*E58</f>
        <v>0</v>
      </c>
      <c r="G58" s="87"/>
    </row>
    <row r="59" spans="1:7">
      <c r="A59" s="147"/>
      <c r="B59" s="152"/>
      <c r="C59" s="146"/>
      <c r="D59" s="150"/>
      <c r="E59" s="164"/>
      <c r="F59" s="150"/>
      <c r="G59" s="87"/>
    </row>
    <row r="60" spans="1:7" ht="13.5" thickBot="1">
      <c r="A60" s="144"/>
      <c r="B60" s="153" t="s">
        <v>1084</v>
      </c>
      <c r="C60" s="154"/>
      <c r="D60" s="155"/>
      <c r="E60" s="166"/>
      <c r="F60" s="155">
        <f>SUM(F47:F59)</f>
        <v>0</v>
      </c>
      <c r="G60" s="87"/>
    </row>
    <row r="61" spans="1:7" ht="16.5" thickTop="1">
      <c r="A61" s="88" t="s">
        <v>11</v>
      </c>
      <c r="B61" s="97" t="s">
        <v>24</v>
      </c>
      <c r="D61" s="113"/>
      <c r="E61" s="156"/>
      <c r="F61" s="98"/>
    </row>
    <row r="62" spans="1:7">
      <c r="B62" s="109"/>
      <c r="C62" s="104"/>
      <c r="D62" s="105"/>
      <c r="E62" s="159"/>
      <c r="F62" s="106"/>
    </row>
    <row r="63" spans="1:7" ht="127.5">
      <c r="A63" s="82" t="s">
        <v>72</v>
      </c>
      <c r="B63" s="54" t="s">
        <v>1028</v>
      </c>
      <c r="C63" s="104"/>
      <c r="D63" s="105"/>
      <c r="E63" s="159"/>
      <c r="F63" s="106"/>
    </row>
    <row r="64" spans="1:7">
      <c r="A64" s="82" t="s">
        <v>926</v>
      </c>
      <c r="B64" s="107" t="s">
        <v>1089</v>
      </c>
      <c r="C64" s="104" t="s">
        <v>911</v>
      </c>
      <c r="D64" s="105">
        <v>784.2</v>
      </c>
      <c r="E64" s="159"/>
      <c r="F64" s="105">
        <f t="shared" ref="F64:F71" si="0">+D64*E64</f>
        <v>0</v>
      </c>
    </row>
    <row r="65" spans="1:6" ht="25.5">
      <c r="A65" s="82" t="s">
        <v>927</v>
      </c>
      <c r="B65" s="107" t="s">
        <v>1252</v>
      </c>
      <c r="C65" s="104" t="s">
        <v>911</v>
      </c>
      <c r="D65" s="105">
        <v>72.400000000000006</v>
      </c>
      <c r="E65" s="159"/>
      <c r="F65" s="105">
        <f t="shared" si="0"/>
        <v>0</v>
      </c>
    </row>
    <row r="66" spans="1:6" ht="25.5">
      <c r="A66" s="82" t="s">
        <v>928</v>
      </c>
      <c r="B66" s="107" t="s">
        <v>1253</v>
      </c>
      <c r="C66" s="104" t="s">
        <v>911</v>
      </c>
      <c r="D66" s="105">
        <v>3276.4</v>
      </c>
      <c r="E66" s="159"/>
      <c r="F66" s="105">
        <f t="shared" si="0"/>
        <v>0</v>
      </c>
    </row>
    <row r="67" spans="1:6">
      <c r="A67" s="82" t="s">
        <v>931</v>
      </c>
      <c r="B67" s="107" t="s">
        <v>1259</v>
      </c>
      <c r="C67" s="104" t="s">
        <v>911</v>
      </c>
      <c r="D67" s="105">
        <v>173.3</v>
      </c>
      <c r="E67" s="159"/>
      <c r="F67" s="105">
        <f t="shared" si="0"/>
        <v>0</v>
      </c>
    </row>
    <row r="68" spans="1:6">
      <c r="B68" s="107"/>
      <c r="C68" s="104"/>
      <c r="D68" s="105"/>
      <c r="E68" s="159"/>
      <c r="F68" s="105"/>
    </row>
    <row r="69" spans="1:6" ht="25.5">
      <c r="A69" s="82" t="s">
        <v>86</v>
      </c>
      <c r="B69" s="107" t="s">
        <v>1262</v>
      </c>
      <c r="C69" s="104" t="s">
        <v>911</v>
      </c>
      <c r="D69" s="105">
        <v>96.7</v>
      </c>
      <c r="E69" s="159"/>
      <c r="F69" s="105">
        <f t="shared" si="0"/>
        <v>0</v>
      </c>
    </row>
    <row r="70" spans="1:6">
      <c r="B70" s="107"/>
      <c r="C70" s="104"/>
      <c r="D70" s="105"/>
      <c r="E70" s="159"/>
      <c r="F70" s="105"/>
    </row>
    <row r="71" spans="1:6" ht="25.5">
      <c r="A71" s="82" t="s">
        <v>88</v>
      </c>
      <c r="B71" s="107" t="s">
        <v>1263</v>
      </c>
      <c r="C71" s="104" t="s">
        <v>911</v>
      </c>
      <c r="D71" s="105">
        <v>14.4</v>
      </c>
      <c r="E71" s="159"/>
      <c r="F71" s="105">
        <f t="shared" si="0"/>
        <v>0</v>
      </c>
    </row>
    <row r="72" spans="1:6">
      <c r="B72" s="107"/>
      <c r="C72" s="104"/>
      <c r="D72" s="105"/>
      <c r="E72" s="159"/>
      <c r="F72" s="105"/>
    </row>
    <row r="73" spans="1:6" ht="13.5" thickBot="1">
      <c r="B73" s="101" t="s">
        <v>962</v>
      </c>
      <c r="C73" s="95"/>
      <c r="D73" s="103"/>
      <c r="E73" s="158"/>
      <c r="F73" s="96">
        <f>SUM(F63:F72)</f>
        <v>0</v>
      </c>
    </row>
    <row r="74" spans="1:6" ht="16.5" thickTop="1">
      <c r="A74" s="88" t="s">
        <v>13</v>
      </c>
      <c r="B74" s="97" t="s">
        <v>1025</v>
      </c>
      <c r="D74" s="113"/>
      <c r="E74" s="156"/>
      <c r="F74" s="98"/>
    </row>
    <row r="75" spans="1:6">
      <c r="B75" s="107"/>
      <c r="C75" s="104"/>
      <c r="D75" s="105"/>
      <c r="E75" s="159"/>
      <c r="F75" s="106"/>
    </row>
    <row r="76" spans="1:6" ht="76.5">
      <c r="A76" s="82" t="s">
        <v>72</v>
      </c>
      <c r="B76" s="107" t="s">
        <v>1254</v>
      </c>
      <c r="C76" s="104" t="s">
        <v>911</v>
      </c>
      <c r="D76" s="86">
        <v>479.8</v>
      </c>
      <c r="E76" s="156"/>
      <c r="F76" s="86">
        <f>+D76*E76</f>
        <v>0</v>
      </c>
    </row>
    <row r="77" spans="1:6">
      <c r="B77" s="107"/>
      <c r="C77" s="104"/>
      <c r="E77" s="156"/>
    </row>
    <row r="78" spans="1:6" ht="76.5">
      <c r="A78" s="82" t="s">
        <v>86</v>
      </c>
      <c r="B78" s="107" t="s">
        <v>1264</v>
      </c>
      <c r="C78" s="104" t="s">
        <v>911</v>
      </c>
      <c r="D78" s="86">
        <v>58.4</v>
      </c>
      <c r="E78" s="156"/>
      <c r="F78" s="86">
        <f>+D78*E78</f>
        <v>0</v>
      </c>
    </row>
    <row r="79" spans="1:6">
      <c r="B79" s="107"/>
      <c r="C79" s="104"/>
      <c r="E79" s="156"/>
    </row>
    <row r="80" spans="1:6" ht="102">
      <c r="A80" s="82" t="s">
        <v>88</v>
      </c>
      <c r="B80" s="107" t="s">
        <v>1258</v>
      </c>
      <c r="C80" s="104" t="s">
        <v>920</v>
      </c>
      <c r="D80" s="86">
        <v>224</v>
      </c>
      <c r="E80" s="156"/>
      <c r="F80" s="86">
        <f>+D80*E80</f>
        <v>0</v>
      </c>
    </row>
    <row r="81" spans="1:6">
      <c r="B81" s="107"/>
      <c r="C81" s="104"/>
      <c r="E81" s="156"/>
    </row>
    <row r="82" spans="1:6" ht="89.25">
      <c r="A82" s="82" t="s">
        <v>90</v>
      </c>
      <c r="B82" s="107" t="s">
        <v>1255</v>
      </c>
      <c r="C82" s="104" t="s">
        <v>911</v>
      </c>
      <c r="D82" s="86">
        <v>118.7</v>
      </c>
      <c r="E82" s="156"/>
      <c r="F82" s="86">
        <f>+D82*E82</f>
        <v>0</v>
      </c>
    </row>
    <row r="83" spans="1:6">
      <c r="B83" s="107"/>
      <c r="C83" s="104"/>
      <c r="E83" s="156"/>
    </row>
    <row r="84" spans="1:6" ht="63.75">
      <c r="A84" s="82" t="s">
        <v>130</v>
      </c>
      <c r="B84" s="107" t="s">
        <v>1256</v>
      </c>
      <c r="C84" s="104" t="s">
        <v>911</v>
      </c>
      <c r="D84" s="86">
        <v>1548</v>
      </c>
      <c r="E84" s="156"/>
      <c r="F84" s="86">
        <f>+D84*E84</f>
        <v>0</v>
      </c>
    </row>
    <row r="85" spans="1:6">
      <c r="B85" s="107"/>
      <c r="C85" s="104"/>
      <c r="E85" s="156"/>
    </row>
    <row r="86" spans="1:6" ht="25.5">
      <c r="A86" s="82" t="s">
        <v>132</v>
      </c>
      <c r="B86" s="107" t="s">
        <v>1257</v>
      </c>
      <c r="C86" s="104" t="s">
        <v>916</v>
      </c>
      <c r="D86" s="86">
        <v>23.5</v>
      </c>
      <c r="E86" s="156"/>
      <c r="F86" s="86">
        <f>+D86*E86</f>
        <v>0</v>
      </c>
    </row>
    <row r="87" spans="1:6">
      <c r="B87" s="107"/>
      <c r="C87" s="104"/>
      <c r="E87" s="156"/>
    </row>
    <row r="88" spans="1:6" ht="51">
      <c r="A88" s="82" t="s">
        <v>134</v>
      </c>
      <c r="B88" s="107" t="s">
        <v>1260</v>
      </c>
      <c r="C88" s="104" t="s">
        <v>911</v>
      </c>
      <c r="D88" s="86">
        <v>91.4</v>
      </c>
      <c r="E88" s="156"/>
      <c r="F88" s="86">
        <f>+D88*E88</f>
        <v>0</v>
      </c>
    </row>
    <row r="89" spans="1:6">
      <c r="B89" s="107"/>
      <c r="C89" s="104"/>
      <c r="E89" s="156"/>
    </row>
    <row r="90" spans="1:6" ht="76.5">
      <c r="A90" s="82" t="s">
        <v>136</v>
      </c>
      <c r="B90" s="107" t="s">
        <v>1261</v>
      </c>
      <c r="C90" s="104" t="s">
        <v>911</v>
      </c>
      <c r="D90" s="86">
        <v>91.2</v>
      </c>
      <c r="E90" s="156"/>
      <c r="F90" s="86">
        <f>+D90*E90</f>
        <v>0</v>
      </c>
    </row>
    <row r="91" spans="1:6">
      <c r="B91" s="107"/>
      <c r="C91" s="104"/>
      <c r="E91" s="156"/>
    </row>
    <row r="92" spans="1:6" ht="13.5" thickBot="1">
      <c r="B92" s="101" t="s">
        <v>1026</v>
      </c>
      <c r="C92" s="95"/>
      <c r="D92" s="103"/>
      <c r="E92" s="158"/>
      <c r="F92" s="96">
        <f>SUM(F76:F91)</f>
        <v>0</v>
      </c>
    </row>
    <row r="93" spans="1:6" ht="16.5" thickTop="1">
      <c r="A93" s="88" t="s">
        <v>14</v>
      </c>
      <c r="B93" s="97" t="s">
        <v>1094</v>
      </c>
      <c r="D93" s="113"/>
      <c r="E93" s="156"/>
      <c r="F93" s="98"/>
    </row>
    <row r="94" spans="1:6">
      <c r="A94" s="91"/>
      <c r="B94" s="100"/>
      <c r="E94" s="156"/>
      <c r="F94" s="98"/>
    </row>
    <row r="95" spans="1:6" ht="280.5">
      <c r="A95" s="82" t="s">
        <v>72</v>
      </c>
      <c r="B95" s="83" t="s">
        <v>1367</v>
      </c>
      <c r="C95" s="84" t="s">
        <v>911</v>
      </c>
      <c r="D95" s="86">
        <v>1067.8</v>
      </c>
      <c r="E95" s="156"/>
      <c r="F95" s="86">
        <f>+D95*E95</f>
        <v>0</v>
      </c>
    </row>
    <row r="96" spans="1:6">
      <c r="E96" s="156"/>
    </row>
    <row r="97" spans="1:7" ht="306">
      <c r="A97" s="82" t="s">
        <v>86</v>
      </c>
      <c r="B97" s="83" t="s">
        <v>1368</v>
      </c>
      <c r="C97" s="84" t="s">
        <v>911</v>
      </c>
      <c r="D97" s="86">
        <v>16.600000000000001</v>
      </c>
      <c r="E97" s="156"/>
      <c r="F97" s="86">
        <f>+D97*E97</f>
        <v>0</v>
      </c>
    </row>
    <row r="98" spans="1:7">
      <c r="B98" s="107"/>
      <c r="C98" s="104"/>
      <c r="D98" s="105"/>
      <c r="E98" s="156"/>
    </row>
    <row r="99" spans="1:7" ht="280.5">
      <c r="A99" s="82" t="s">
        <v>88</v>
      </c>
      <c r="B99" s="83" t="s">
        <v>1096</v>
      </c>
      <c r="C99" s="104" t="s">
        <v>911</v>
      </c>
      <c r="D99" s="105"/>
      <c r="E99" s="156"/>
      <c r="F99" s="86">
        <f>+D99*E99</f>
        <v>0</v>
      </c>
    </row>
    <row r="100" spans="1:7">
      <c r="C100" s="104"/>
      <c r="D100" s="105"/>
      <c r="E100" s="156"/>
    </row>
    <row r="101" spans="1:7" ht="229.5">
      <c r="A101" s="82" t="s">
        <v>90</v>
      </c>
      <c r="B101" s="83" t="s">
        <v>1369</v>
      </c>
      <c r="C101" s="104" t="s">
        <v>911</v>
      </c>
      <c r="D101" s="105">
        <v>141.4</v>
      </c>
      <c r="E101" s="156"/>
      <c r="F101" s="86">
        <f>+D101*E101</f>
        <v>0</v>
      </c>
    </row>
    <row r="102" spans="1:7">
      <c r="C102" s="104"/>
      <c r="D102" s="105"/>
      <c r="E102" s="156"/>
    </row>
    <row r="103" spans="1:7" ht="229.5">
      <c r="A103" s="82" t="s">
        <v>130</v>
      </c>
      <c r="B103" s="83" t="s">
        <v>1318</v>
      </c>
      <c r="C103" s="104" t="s">
        <v>911</v>
      </c>
      <c r="D103" s="105">
        <v>69.2</v>
      </c>
      <c r="E103" s="156"/>
      <c r="F103" s="86">
        <f>+D103*E103</f>
        <v>0</v>
      </c>
    </row>
    <row r="104" spans="1:7">
      <c r="C104" s="104"/>
      <c r="D104" s="105"/>
      <c r="E104" s="156"/>
    </row>
    <row r="105" spans="1:7" ht="153">
      <c r="A105" s="82" t="s">
        <v>132</v>
      </c>
      <c r="B105" s="83" t="s">
        <v>1370</v>
      </c>
      <c r="C105" s="104" t="s">
        <v>911</v>
      </c>
      <c r="D105" s="105">
        <v>462.3</v>
      </c>
      <c r="E105" s="156"/>
      <c r="F105" s="86">
        <f>+D105*E105</f>
        <v>0</v>
      </c>
    </row>
    <row r="106" spans="1:7">
      <c r="B106" s="107"/>
      <c r="C106" s="104"/>
      <c r="D106" s="105"/>
      <c r="E106" s="159"/>
      <c r="F106" s="106"/>
    </row>
    <row r="107" spans="1:7" ht="13.5" thickBot="1">
      <c r="B107" s="101" t="s">
        <v>1095</v>
      </c>
      <c r="C107" s="95"/>
      <c r="D107" s="103"/>
      <c r="E107" s="158"/>
      <c r="F107" s="96">
        <f>SUM(F93:F106)</f>
        <v>0</v>
      </c>
    </row>
    <row r="108" spans="1:7" ht="16.5" thickTop="1">
      <c r="A108" s="88" t="s">
        <v>15</v>
      </c>
      <c r="B108" s="89" t="s">
        <v>1265</v>
      </c>
      <c r="D108" s="113"/>
      <c r="E108" s="156"/>
      <c r="F108" s="98"/>
    </row>
    <row r="109" spans="1:7">
      <c r="A109" s="91"/>
      <c r="B109" s="100"/>
      <c r="E109" s="156"/>
      <c r="F109" s="98"/>
    </row>
    <row r="110" spans="1:7" ht="191.25">
      <c r="A110" s="82" t="s">
        <v>72</v>
      </c>
      <c r="B110" s="83" t="s">
        <v>1097</v>
      </c>
      <c r="E110" s="156"/>
      <c r="G110" s="110"/>
    </row>
    <row r="111" spans="1:7" ht="114.75">
      <c r="B111" s="107" t="s">
        <v>1315</v>
      </c>
      <c r="C111" s="104"/>
      <c r="D111" s="105"/>
      <c r="E111" s="156"/>
    </row>
    <row r="112" spans="1:7" ht="25.5">
      <c r="A112" s="82" t="s">
        <v>926</v>
      </c>
      <c r="B112" s="107" t="s">
        <v>1338</v>
      </c>
      <c r="C112" s="104" t="s">
        <v>916</v>
      </c>
      <c r="D112" s="105">
        <v>757.6</v>
      </c>
      <c r="E112" s="156"/>
      <c r="F112" s="86">
        <f t="shared" ref="F112:F118" si="1">+D112*E112</f>
        <v>0</v>
      </c>
    </row>
    <row r="113" spans="1:6" ht="25.5">
      <c r="A113" s="82" t="s">
        <v>927</v>
      </c>
      <c r="B113" s="107" t="s">
        <v>1339</v>
      </c>
      <c r="C113" s="104" t="s">
        <v>916</v>
      </c>
      <c r="D113" s="105">
        <v>98.2</v>
      </c>
      <c r="E113" s="156"/>
      <c r="F113" s="86">
        <f t="shared" si="1"/>
        <v>0</v>
      </c>
    </row>
    <row r="114" spans="1:6">
      <c r="A114" s="82" t="s">
        <v>928</v>
      </c>
      <c r="B114" s="107" t="s">
        <v>1340</v>
      </c>
      <c r="C114" s="104" t="s">
        <v>920</v>
      </c>
      <c r="D114" s="105">
        <v>48</v>
      </c>
      <c r="E114" s="156"/>
      <c r="F114" s="86">
        <f t="shared" si="1"/>
        <v>0</v>
      </c>
    </row>
    <row r="115" spans="1:6">
      <c r="A115" s="82" t="s">
        <v>931</v>
      </c>
      <c r="B115" s="83" t="s">
        <v>1341</v>
      </c>
      <c r="C115" s="104" t="s">
        <v>916</v>
      </c>
      <c r="D115" s="105">
        <v>12.8</v>
      </c>
      <c r="E115" s="156"/>
      <c r="F115" s="86">
        <f t="shared" si="1"/>
        <v>0</v>
      </c>
    </row>
    <row r="116" spans="1:6">
      <c r="A116" s="82" t="s">
        <v>932</v>
      </c>
      <c r="B116" s="83" t="s">
        <v>1342</v>
      </c>
      <c r="C116" s="104" t="s">
        <v>916</v>
      </c>
      <c r="D116" s="105">
        <v>9.6</v>
      </c>
      <c r="E116" s="156"/>
      <c r="F116" s="86">
        <f t="shared" si="1"/>
        <v>0</v>
      </c>
    </row>
    <row r="117" spans="1:6">
      <c r="A117" s="82" t="s">
        <v>933</v>
      </c>
      <c r="B117" s="83" t="s">
        <v>1128</v>
      </c>
      <c r="C117" s="104" t="s">
        <v>916</v>
      </c>
      <c r="D117" s="105">
        <v>151.19999999999999</v>
      </c>
      <c r="E117" s="156"/>
      <c r="F117" s="86">
        <f t="shared" si="1"/>
        <v>0</v>
      </c>
    </row>
    <row r="118" spans="1:6">
      <c r="A118" s="82" t="s">
        <v>934</v>
      </c>
      <c r="B118" s="83" t="s">
        <v>1316</v>
      </c>
      <c r="C118" s="104" t="s">
        <v>911</v>
      </c>
      <c r="D118" s="105">
        <v>13.4</v>
      </c>
      <c r="E118" s="156"/>
      <c r="F118" s="86">
        <f t="shared" si="1"/>
        <v>0</v>
      </c>
    </row>
    <row r="119" spans="1:6">
      <c r="C119" s="104"/>
      <c r="D119" s="105"/>
      <c r="E119" s="156"/>
    </row>
    <row r="120" spans="1:6" ht="140.25">
      <c r="A120" s="82" t="s">
        <v>86</v>
      </c>
      <c r="B120" s="110" t="s">
        <v>1314</v>
      </c>
      <c r="C120" s="104"/>
      <c r="D120" s="105"/>
      <c r="E120" s="156"/>
    </row>
    <row r="121" spans="1:6">
      <c r="A121" s="82" t="s">
        <v>936</v>
      </c>
      <c r="B121" s="83" t="s">
        <v>1313</v>
      </c>
      <c r="C121" s="104" t="s">
        <v>911</v>
      </c>
      <c r="D121" s="105">
        <v>18.100000000000001</v>
      </c>
      <c r="E121" s="156"/>
      <c r="F121" s="86">
        <f t="shared" ref="F121:F123" si="2">+D121*E121</f>
        <v>0</v>
      </c>
    </row>
    <row r="122" spans="1:6">
      <c r="A122" s="82" t="s">
        <v>937</v>
      </c>
      <c r="B122" s="83" t="s">
        <v>1337</v>
      </c>
      <c r="C122" s="104" t="s">
        <v>911</v>
      </c>
      <c r="D122" s="105">
        <v>44.5</v>
      </c>
      <c r="E122" s="156"/>
      <c r="F122" s="86">
        <f t="shared" si="2"/>
        <v>0</v>
      </c>
    </row>
    <row r="123" spans="1:6">
      <c r="A123" s="82" t="s">
        <v>938</v>
      </c>
      <c r="B123" s="83" t="s">
        <v>1129</v>
      </c>
      <c r="C123" s="104" t="s">
        <v>911</v>
      </c>
      <c r="D123" s="105">
        <v>655</v>
      </c>
      <c r="E123" s="156"/>
      <c r="F123" s="86">
        <f t="shared" si="2"/>
        <v>0</v>
      </c>
    </row>
    <row r="124" spans="1:6">
      <c r="B124" s="107"/>
      <c r="C124" s="104"/>
      <c r="D124" s="105"/>
      <c r="E124" s="159"/>
      <c r="F124" s="106"/>
    </row>
    <row r="125" spans="1:6" ht="13.5" thickBot="1">
      <c r="B125" s="101" t="s">
        <v>1266</v>
      </c>
      <c r="C125" s="95"/>
      <c r="D125" s="103"/>
      <c r="E125" s="158"/>
      <c r="F125" s="96">
        <f>SUM(F108:F124)</f>
        <v>0</v>
      </c>
    </row>
    <row r="126" spans="1:6" ht="16.5" thickTop="1">
      <c r="A126" s="88" t="s">
        <v>16</v>
      </c>
      <c r="B126" s="97" t="s">
        <v>25</v>
      </c>
      <c r="D126" s="113"/>
      <c r="E126" s="156"/>
      <c r="F126" s="98"/>
    </row>
    <row r="127" spans="1:6">
      <c r="B127" s="109"/>
      <c r="C127" s="104"/>
      <c r="D127" s="105"/>
      <c r="E127" s="159"/>
      <c r="F127" s="106"/>
    </row>
    <row r="128" spans="1:6" ht="76.5">
      <c r="A128" s="82" t="s">
        <v>72</v>
      </c>
      <c r="B128" s="54" t="s">
        <v>1319</v>
      </c>
      <c r="C128" s="104" t="s">
        <v>921</v>
      </c>
      <c r="D128" s="105">
        <v>12000</v>
      </c>
      <c r="E128" s="159"/>
      <c r="F128" s="105">
        <f>+E128*D128</f>
        <v>0</v>
      </c>
    </row>
    <row r="129" spans="1:6">
      <c r="B129" s="107"/>
      <c r="C129" s="1"/>
      <c r="D129" s="1"/>
      <c r="E129" s="167"/>
      <c r="F129" s="1"/>
    </row>
    <row r="130" spans="1:6" ht="13.5" thickBot="1">
      <c r="B130" s="101" t="s">
        <v>963</v>
      </c>
      <c r="C130" s="95"/>
      <c r="D130" s="103"/>
      <c r="E130" s="158"/>
      <c r="F130" s="96">
        <f>SUM(F128:F129)</f>
        <v>0</v>
      </c>
    </row>
    <row r="131" spans="1:6" ht="16.5" thickTop="1">
      <c r="A131" s="88" t="s">
        <v>17</v>
      </c>
      <c r="B131" s="89" t="s">
        <v>1267</v>
      </c>
      <c r="D131" s="113"/>
      <c r="E131" s="156"/>
      <c r="F131" s="98"/>
    </row>
    <row r="132" spans="1:6">
      <c r="A132" s="91"/>
      <c r="B132" s="92"/>
      <c r="D132" s="113"/>
      <c r="E132" s="156"/>
      <c r="F132" s="98"/>
    </row>
    <row r="133" spans="1:6">
      <c r="A133" s="91"/>
      <c r="B133" s="112" t="s">
        <v>964</v>
      </c>
      <c r="D133" s="113"/>
      <c r="E133" s="156"/>
      <c r="F133" s="98"/>
    </row>
    <row r="134" spans="1:6">
      <c r="A134" s="91"/>
      <c r="B134" s="107" t="s">
        <v>1270</v>
      </c>
      <c r="D134" s="113"/>
      <c r="E134" s="156"/>
      <c r="F134" s="98"/>
    </row>
    <row r="135" spans="1:6">
      <c r="A135" s="91"/>
      <c r="B135" s="112" t="s">
        <v>965</v>
      </c>
      <c r="D135" s="113"/>
      <c r="E135" s="156"/>
      <c r="F135" s="98"/>
    </row>
    <row r="136" spans="1:6">
      <c r="A136" s="91"/>
      <c r="B136" s="112" t="s">
        <v>966</v>
      </c>
      <c r="D136" s="113"/>
      <c r="E136" s="156"/>
      <c r="F136" s="98"/>
    </row>
    <row r="137" spans="1:6">
      <c r="A137" s="91"/>
      <c r="B137" s="112" t="s">
        <v>967</v>
      </c>
      <c r="D137" s="113"/>
      <c r="E137" s="156"/>
      <c r="F137" s="98"/>
    </row>
    <row r="138" spans="1:6">
      <c r="A138" s="91"/>
      <c r="B138" s="112" t="s">
        <v>1269</v>
      </c>
      <c r="D138" s="113"/>
      <c r="E138" s="156"/>
      <c r="F138" s="98"/>
    </row>
    <row r="139" spans="1:6">
      <c r="A139" s="91"/>
      <c r="B139" s="112" t="s">
        <v>968</v>
      </c>
      <c r="D139" s="113"/>
      <c r="E139" s="156"/>
      <c r="F139" s="98"/>
    </row>
    <row r="140" spans="1:6">
      <c r="A140" s="91"/>
      <c r="B140" s="112" t="s">
        <v>969</v>
      </c>
      <c r="D140" s="113"/>
      <c r="E140" s="156"/>
      <c r="F140" s="98"/>
    </row>
    <row r="141" spans="1:6">
      <c r="A141" s="91"/>
      <c r="B141" s="112" t="s">
        <v>1023</v>
      </c>
      <c r="D141" s="113"/>
      <c r="E141" s="156"/>
      <c r="F141" s="98"/>
    </row>
    <row r="142" spans="1:6">
      <c r="A142" s="91"/>
      <c r="B142" s="112" t="s">
        <v>970</v>
      </c>
      <c r="D142" s="113"/>
      <c r="E142" s="156"/>
      <c r="F142" s="98"/>
    </row>
    <row r="143" spans="1:6">
      <c r="A143" s="91"/>
      <c r="B143" s="112"/>
      <c r="D143" s="113"/>
      <c r="E143" s="156"/>
      <c r="F143" s="98"/>
    </row>
    <row r="144" spans="1:6" ht="25.5">
      <c r="A144" s="131" t="s">
        <v>72</v>
      </c>
      <c r="B144" s="107" t="s">
        <v>1277</v>
      </c>
      <c r="D144" s="113"/>
      <c r="E144" s="156"/>
      <c r="F144" s="98"/>
    </row>
    <row r="145" spans="1:6">
      <c r="A145" s="131" t="s">
        <v>926</v>
      </c>
      <c r="B145" s="107" t="s">
        <v>1278</v>
      </c>
      <c r="C145" s="84" t="s">
        <v>908</v>
      </c>
      <c r="D145" s="113">
        <v>1</v>
      </c>
      <c r="E145" s="156"/>
      <c r="F145" s="134">
        <f t="shared" ref="F145:F185" si="3">+D145*E145</f>
        <v>0</v>
      </c>
    </row>
    <row r="146" spans="1:6">
      <c r="A146" s="131" t="s">
        <v>927</v>
      </c>
      <c r="B146" s="107" t="s">
        <v>1281</v>
      </c>
      <c r="C146" s="84" t="s">
        <v>920</v>
      </c>
      <c r="D146" s="113">
        <v>2</v>
      </c>
      <c r="E146" s="156"/>
      <c r="F146" s="134">
        <f t="shared" ref="F146:F158" si="4">+D146*E146</f>
        <v>0</v>
      </c>
    </row>
    <row r="147" spans="1:6">
      <c r="A147" s="131" t="s">
        <v>928</v>
      </c>
      <c r="B147" s="107" t="s">
        <v>1282</v>
      </c>
      <c r="C147" s="84" t="s">
        <v>920</v>
      </c>
      <c r="D147" s="113">
        <v>1</v>
      </c>
      <c r="E147" s="156"/>
      <c r="F147" s="134">
        <f t="shared" si="4"/>
        <v>0</v>
      </c>
    </row>
    <row r="148" spans="1:6">
      <c r="A148" s="131" t="s">
        <v>931</v>
      </c>
      <c r="B148" s="107" t="s">
        <v>1283</v>
      </c>
      <c r="C148" s="84" t="s">
        <v>920</v>
      </c>
      <c r="D148" s="113">
        <v>1</v>
      </c>
      <c r="E148" s="156"/>
      <c r="F148" s="134">
        <f t="shared" si="4"/>
        <v>0</v>
      </c>
    </row>
    <row r="149" spans="1:6">
      <c r="A149" s="131" t="s">
        <v>932</v>
      </c>
      <c r="B149" s="107" t="s">
        <v>1284</v>
      </c>
      <c r="C149" s="84" t="s">
        <v>920</v>
      </c>
      <c r="D149" s="113">
        <v>1</v>
      </c>
      <c r="E149" s="156"/>
      <c r="F149" s="134">
        <f t="shared" si="4"/>
        <v>0</v>
      </c>
    </row>
    <row r="150" spans="1:6">
      <c r="A150" s="131" t="s">
        <v>933</v>
      </c>
      <c r="B150" s="107" t="s">
        <v>1285</v>
      </c>
      <c r="C150" s="84" t="s">
        <v>920</v>
      </c>
      <c r="D150" s="113">
        <v>1</v>
      </c>
      <c r="E150" s="156"/>
      <c r="F150" s="134">
        <f t="shared" si="4"/>
        <v>0</v>
      </c>
    </row>
    <row r="151" spans="1:6">
      <c r="A151" s="131" t="s">
        <v>934</v>
      </c>
      <c r="B151" s="107" t="s">
        <v>1286</v>
      </c>
      <c r="C151" s="84" t="s">
        <v>920</v>
      </c>
      <c r="D151" s="113">
        <v>1</v>
      </c>
      <c r="E151" s="156"/>
      <c r="F151" s="134">
        <f t="shared" si="4"/>
        <v>0</v>
      </c>
    </row>
    <row r="152" spans="1:6">
      <c r="A152" s="131" t="s">
        <v>935</v>
      </c>
      <c r="B152" s="107" t="s">
        <v>1287</v>
      </c>
      <c r="C152" s="84" t="s">
        <v>920</v>
      </c>
      <c r="D152" s="113">
        <v>1</v>
      </c>
      <c r="E152" s="156"/>
      <c r="F152" s="134">
        <f t="shared" si="4"/>
        <v>0</v>
      </c>
    </row>
    <row r="153" spans="1:6">
      <c r="A153" s="131" t="s">
        <v>1098</v>
      </c>
      <c r="B153" s="107" t="s">
        <v>1320</v>
      </c>
      <c r="C153" s="84" t="s">
        <v>920</v>
      </c>
      <c r="D153" s="113">
        <v>1</v>
      </c>
      <c r="E153" s="156"/>
      <c r="F153" s="134">
        <f t="shared" si="4"/>
        <v>0</v>
      </c>
    </row>
    <row r="154" spans="1:6">
      <c r="A154" s="131" t="s">
        <v>1099</v>
      </c>
      <c r="B154" s="107" t="s">
        <v>1321</v>
      </c>
      <c r="C154" s="84" t="s">
        <v>920</v>
      </c>
      <c r="D154" s="113">
        <v>1</v>
      </c>
      <c r="E154" s="156"/>
      <c r="F154" s="134">
        <f t="shared" si="4"/>
        <v>0</v>
      </c>
    </row>
    <row r="155" spans="1:6">
      <c r="A155" s="131" t="s">
        <v>1100</v>
      </c>
      <c r="B155" s="107" t="s">
        <v>1322</v>
      </c>
      <c r="C155" s="84" t="s">
        <v>920</v>
      </c>
      <c r="D155" s="113">
        <v>1.55</v>
      </c>
      <c r="E155" s="156"/>
      <c r="F155" s="134">
        <f t="shared" si="4"/>
        <v>0</v>
      </c>
    </row>
    <row r="156" spans="1:6">
      <c r="A156" s="131" t="s">
        <v>1347</v>
      </c>
      <c r="B156" s="107" t="s">
        <v>1323</v>
      </c>
      <c r="C156" s="84" t="s">
        <v>920</v>
      </c>
      <c r="D156" s="113">
        <v>1</v>
      </c>
      <c r="E156" s="156"/>
      <c r="F156" s="134">
        <f t="shared" si="4"/>
        <v>0</v>
      </c>
    </row>
    <row r="157" spans="1:6">
      <c r="A157" s="131" t="s">
        <v>1348</v>
      </c>
      <c r="B157" s="107" t="s">
        <v>1324</v>
      </c>
      <c r="C157" s="84" t="s">
        <v>920</v>
      </c>
      <c r="D157" s="113">
        <v>6</v>
      </c>
      <c r="E157" s="156"/>
      <c r="F157" s="134">
        <f t="shared" si="4"/>
        <v>0</v>
      </c>
    </row>
    <row r="158" spans="1:6">
      <c r="A158" s="131" t="s">
        <v>1349</v>
      </c>
      <c r="B158" s="107" t="s">
        <v>1325</v>
      </c>
      <c r="C158" s="84" t="s">
        <v>920</v>
      </c>
      <c r="D158" s="113">
        <v>6</v>
      </c>
      <c r="E158" s="156"/>
      <c r="F158" s="134">
        <f t="shared" si="4"/>
        <v>0</v>
      </c>
    </row>
    <row r="159" spans="1:6">
      <c r="A159" s="131"/>
      <c r="B159" s="107"/>
      <c r="D159" s="113"/>
      <c r="E159" s="156"/>
      <c r="F159" s="134"/>
    </row>
    <row r="160" spans="1:6" ht="25.5">
      <c r="A160" s="131" t="s">
        <v>86</v>
      </c>
      <c r="B160" s="107" t="s">
        <v>1273</v>
      </c>
      <c r="D160" s="113"/>
      <c r="E160" s="156"/>
      <c r="F160" s="134"/>
    </row>
    <row r="161" spans="1:6">
      <c r="A161" s="131" t="s">
        <v>936</v>
      </c>
      <c r="B161" s="107" t="s">
        <v>1288</v>
      </c>
      <c r="C161" s="84" t="s">
        <v>920</v>
      </c>
      <c r="D161" s="113">
        <v>5</v>
      </c>
      <c r="E161" s="156"/>
      <c r="F161" s="134">
        <f t="shared" si="3"/>
        <v>0</v>
      </c>
    </row>
    <row r="162" spans="1:6">
      <c r="A162" s="131" t="s">
        <v>937</v>
      </c>
      <c r="B162" s="107" t="s">
        <v>1289</v>
      </c>
      <c r="C162" s="84" t="s">
        <v>920</v>
      </c>
      <c r="D162" s="113">
        <v>1</v>
      </c>
      <c r="E162" s="156"/>
      <c r="F162" s="134">
        <f t="shared" ref="F162" si="5">+D162*E162</f>
        <v>0</v>
      </c>
    </row>
    <row r="163" spans="1:6">
      <c r="A163" s="131" t="s">
        <v>938</v>
      </c>
      <c r="B163" s="107" t="s">
        <v>1290</v>
      </c>
      <c r="C163" s="84" t="s">
        <v>920</v>
      </c>
      <c r="D163" s="113">
        <v>2</v>
      </c>
      <c r="E163" s="156"/>
      <c r="F163" s="134">
        <f t="shared" ref="F163:F173" si="6">+D163*E163</f>
        <v>0</v>
      </c>
    </row>
    <row r="164" spans="1:6">
      <c r="A164" s="131" t="s">
        <v>939</v>
      </c>
      <c r="B164" s="107" t="s">
        <v>1291</v>
      </c>
      <c r="C164" s="84" t="s">
        <v>920</v>
      </c>
      <c r="D164" s="113">
        <v>1</v>
      </c>
      <c r="E164" s="156"/>
      <c r="F164" s="134">
        <f t="shared" si="6"/>
        <v>0</v>
      </c>
    </row>
    <row r="165" spans="1:6">
      <c r="A165" s="131" t="s">
        <v>1093</v>
      </c>
      <c r="B165" s="107" t="s">
        <v>1292</v>
      </c>
      <c r="C165" s="84" t="s">
        <v>920</v>
      </c>
      <c r="D165" s="113">
        <v>1</v>
      </c>
      <c r="E165" s="156"/>
      <c r="F165" s="134">
        <f t="shared" si="6"/>
        <v>0</v>
      </c>
    </row>
    <row r="166" spans="1:6">
      <c r="A166" s="131" t="s">
        <v>1130</v>
      </c>
      <c r="B166" s="107" t="s">
        <v>1293</v>
      </c>
      <c r="C166" s="84" t="s">
        <v>920</v>
      </c>
      <c r="D166" s="113">
        <v>1</v>
      </c>
      <c r="E166" s="156"/>
      <c r="F166" s="134">
        <f t="shared" si="6"/>
        <v>0</v>
      </c>
    </row>
    <row r="167" spans="1:6">
      <c r="A167" s="131" t="s">
        <v>1131</v>
      </c>
      <c r="B167" s="107" t="s">
        <v>1294</v>
      </c>
      <c r="C167" s="84" t="s">
        <v>920</v>
      </c>
      <c r="D167" s="113">
        <v>1</v>
      </c>
      <c r="E167" s="156"/>
      <c r="F167" s="134">
        <f t="shared" si="6"/>
        <v>0</v>
      </c>
    </row>
    <row r="168" spans="1:6">
      <c r="A168" s="131" t="s">
        <v>1132</v>
      </c>
      <c r="B168" s="107" t="s">
        <v>1295</v>
      </c>
      <c r="C168" s="84" t="s">
        <v>920</v>
      </c>
      <c r="D168" s="113">
        <v>1</v>
      </c>
      <c r="E168" s="156"/>
      <c r="F168" s="134">
        <f t="shared" si="6"/>
        <v>0</v>
      </c>
    </row>
    <row r="169" spans="1:6">
      <c r="A169" s="131" t="s">
        <v>1350</v>
      </c>
      <c r="B169" s="107" t="s">
        <v>1296</v>
      </c>
      <c r="C169" s="84" t="s">
        <v>920</v>
      </c>
      <c r="D169" s="113">
        <v>1</v>
      </c>
      <c r="E169" s="156"/>
      <c r="F169" s="134">
        <f t="shared" si="6"/>
        <v>0</v>
      </c>
    </row>
    <row r="170" spans="1:6">
      <c r="A170" s="131" t="s">
        <v>1351</v>
      </c>
      <c r="B170" s="107" t="s">
        <v>1297</v>
      </c>
      <c r="C170" s="84" t="s">
        <v>920</v>
      </c>
      <c r="D170" s="113">
        <v>1</v>
      </c>
      <c r="E170" s="156"/>
      <c r="F170" s="134">
        <f t="shared" si="6"/>
        <v>0</v>
      </c>
    </row>
    <row r="171" spans="1:6">
      <c r="A171" s="131" t="s">
        <v>1352</v>
      </c>
      <c r="B171" s="107" t="s">
        <v>1292</v>
      </c>
      <c r="C171" s="84" t="s">
        <v>920</v>
      </c>
      <c r="D171" s="113">
        <v>1</v>
      </c>
      <c r="E171" s="156"/>
      <c r="F171" s="134">
        <f t="shared" si="6"/>
        <v>0</v>
      </c>
    </row>
    <row r="172" spans="1:6">
      <c r="A172" s="131" t="s">
        <v>1353</v>
      </c>
      <c r="B172" s="107" t="s">
        <v>1326</v>
      </c>
      <c r="C172" s="84" t="s">
        <v>920</v>
      </c>
      <c r="D172" s="113">
        <v>1</v>
      </c>
      <c r="E172" s="156"/>
      <c r="F172" s="134">
        <f t="shared" si="6"/>
        <v>0</v>
      </c>
    </row>
    <row r="173" spans="1:6">
      <c r="A173" s="131" t="s">
        <v>1354</v>
      </c>
      <c r="B173" s="107" t="s">
        <v>1327</v>
      </c>
      <c r="C173" s="84" t="s">
        <v>920</v>
      </c>
      <c r="D173" s="113">
        <v>1</v>
      </c>
      <c r="E173" s="156"/>
      <c r="F173" s="134">
        <f t="shared" si="6"/>
        <v>0</v>
      </c>
    </row>
    <row r="174" spans="1:6">
      <c r="A174" s="131"/>
      <c r="B174" s="107"/>
      <c r="D174" s="113"/>
      <c r="E174" s="156"/>
      <c r="F174" s="134"/>
    </row>
    <row r="175" spans="1:6" ht="25.5">
      <c r="A175" s="131" t="s">
        <v>88</v>
      </c>
      <c r="B175" s="107" t="s">
        <v>1298</v>
      </c>
      <c r="D175" s="113"/>
      <c r="E175" s="156"/>
      <c r="F175" s="134"/>
    </row>
    <row r="176" spans="1:6">
      <c r="A176" s="131" t="s">
        <v>929</v>
      </c>
      <c r="B176" s="107" t="s">
        <v>1271</v>
      </c>
      <c r="C176" s="84" t="s">
        <v>920</v>
      </c>
      <c r="D176" s="113">
        <v>30</v>
      </c>
      <c r="E176" s="156"/>
      <c r="F176" s="134">
        <f t="shared" ref="F176:F179" si="7">+D176*E176</f>
        <v>0</v>
      </c>
    </row>
    <row r="177" spans="1:6">
      <c r="A177" s="131" t="s">
        <v>930</v>
      </c>
      <c r="B177" s="107" t="s">
        <v>1299</v>
      </c>
      <c r="C177" s="84" t="s">
        <v>920</v>
      </c>
      <c r="D177" s="113">
        <v>1</v>
      </c>
      <c r="E177" s="156"/>
      <c r="F177" s="134">
        <f t="shared" si="7"/>
        <v>0</v>
      </c>
    </row>
    <row r="178" spans="1:6">
      <c r="A178" s="131" t="s">
        <v>1134</v>
      </c>
      <c r="B178" s="107" t="s">
        <v>1300</v>
      </c>
      <c r="C178" s="84" t="s">
        <v>920</v>
      </c>
      <c r="D178" s="113">
        <v>2</v>
      </c>
      <c r="E178" s="156"/>
      <c r="F178" s="134">
        <f t="shared" si="7"/>
        <v>0</v>
      </c>
    </row>
    <row r="179" spans="1:6">
      <c r="A179" s="131" t="s">
        <v>1355</v>
      </c>
      <c r="B179" s="107" t="s">
        <v>1301</v>
      </c>
      <c r="C179" s="84" t="s">
        <v>920</v>
      </c>
      <c r="D179" s="113">
        <v>1</v>
      </c>
      <c r="E179" s="156"/>
      <c r="F179" s="134">
        <f t="shared" si="7"/>
        <v>0</v>
      </c>
    </row>
    <row r="180" spans="1:6">
      <c r="A180" s="131"/>
      <c r="B180" s="107"/>
      <c r="D180" s="113"/>
      <c r="E180" s="156"/>
      <c r="F180" s="134"/>
    </row>
    <row r="181" spans="1:6" ht="25.5">
      <c r="A181" s="131" t="s">
        <v>90</v>
      </c>
      <c r="B181" s="107" t="s">
        <v>1272</v>
      </c>
      <c r="D181" s="113"/>
      <c r="E181" s="156"/>
      <c r="F181" s="134"/>
    </row>
    <row r="182" spans="1:6">
      <c r="A182" s="131" t="s">
        <v>940</v>
      </c>
      <c r="B182" s="107" t="s">
        <v>1302</v>
      </c>
      <c r="C182" s="84" t="s">
        <v>920</v>
      </c>
      <c r="D182" s="113">
        <v>2</v>
      </c>
      <c r="E182" s="156"/>
      <c r="F182" s="134">
        <f t="shared" ref="F182:F183" si="8">+D182*E182</f>
        <v>0</v>
      </c>
    </row>
    <row r="183" spans="1:6">
      <c r="A183" s="131" t="s">
        <v>941</v>
      </c>
      <c r="B183" s="107" t="s">
        <v>1303</v>
      </c>
      <c r="C183" s="84" t="s">
        <v>920</v>
      </c>
      <c r="D183" s="113">
        <v>1</v>
      </c>
      <c r="E183" s="156"/>
      <c r="F183" s="134">
        <f t="shared" si="8"/>
        <v>0</v>
      </c>
    </row>
    <row r="184" spans="1:6">
      <c r="A184" s="131" t="s">
        <v>942</v>
      </c>
      <c r="B184" s="107" t="s">
        <v>1305</v>
      </c>
      <c r="C184" s="84" t="s">
        <v>920</v>
      </c>
      <c r="D184" s="113">
        <v>1</v>
      </c>
      <c r="E184" s="156"/>
      <c r="F184" s="134">
        <f t="shared" si="3"/>
        <v>0</v>
      </c>
    </row>
    <row r="185" spans="1:6">
      <c r="A185" s="131" t="s">
        <v>943</v>
      </c>
      <c r="B185" s="107" t="s">
        <v>1306</v>
      </c>
      <c r="C185" s="84" t="s">
        <v>920</v>
      </c>
      <c r="D185" s="113">
        <v>2</v>
      </c>
      <c r="E185" s="156"/>
      <c r="F185" s="134">
        <f t="shared" si="3"/>
        <v>0</v>
      </c>
    </row>
    <row r="186" spans="1:6">
      <c r="A186" s="131" t="s">
        <v>944</v>
      </c>
      <c r="B186" s="107" t="s">
        <v>1307</v>
      </c>
      <c r="C186" s="84" t="s">
        <v>920</v>
      </c>
      <c r="D186" s="113">
        <v>2</v>
      </c>
      <c r="E186" s="156"/>
      <c r="F186" s="134">
        <f t="shared" ref="F186:F196" si="9">+D186*E186</f>
        <v>0</v>
      </c>
    </row>
    <row r="187" spans="1:6">
      <c r="A187" s="131" t="s">
        <v>945</v>
      </c>
      <c r="B187" s="107" t="s">
        <v>1308</v>
      </c>
      <c r="C187" s="84" t="s">
        <v>920</v>
      </c>
      <c r="D187" s="113">
        <v>1</v>
      </c>
      <c r="E187" s="156"/>
      <c r="F187" s="134">
        <f t="shared" si="9"/>
        <v>0</v>
      </c>
    </row>
    <row r="188" spans="1:6">
      <c r="A188" s="131" t="s">
        <v>1356</v>
      </c>
      <c r="B188" s="107" t="s">
        <v>1304</v>
      </c>
      <c r="C188" s="84" t="s">
        <v>920</v>
      </c>
      <c r="D188" s="113">
        <v>8</v>
      </c>
      <c r="E188" s="156"/>
      <c r="F188" s="134">
        <f t="shared" si="9"/>
        <v>0</v>
      </c>
    </row>
    <row r="189" spans="1:6">
      <c r="A189" s="131" t="s">
        <v>1357</v>
      </c>
      <c r="B189" s="107" t="s">
        <v>1309</v>
      </c>
      <c r="C189" s="84" t="s">
        <v>920</v>
      </c>
      <c r="D189" s="113">
        <v>1</v>
      </c>
      <c r="E189" s="156"/>
      <c r="F189" s="134">
        <f t="shared" si="9"/>
        <v>0</v>
      </c>
    </row>
    <row r="190" spans="1:6">
      <c r="A190" s="131" t="s">
        <v>1358</v>
      </c>
      <c r="B190" s="107" t="s">
        <v>1310</v>
      </c>
      <c r="C190" s="84" t="s">
        <v>920</v>
      </c>
      <c r="D190" s="113">
        <v>4</v>
      </c>
      <c r="E190" s="156"/>
      <c r="F190" s="134">
        <f t="shared" si="9"/>
        <v>0</v>
      </c>
    </row>
    <row r="191" spans="1:6">
      <c r="A191" s="131" t="s">
        <v>1359</v>
      </c>
      <c r="B191" s="107" t="s">
        <v>1311</v>
      </c>
      <c r="C191" s="84" t="s">
        <v>920</v>
      </c>
      <c r="D191" s="113">
        <v>2</v>
      </c>
      <c r="E191" s="156"/>
      <c r="F191" s="134">
        <f t="shared" si="9"/>
        <v>0</v>
      </c>
    </row>
    <row r="192" spans="1:6">
      <c r="A192" s="131" t="s">
        <v>1360</v>
      </c>
      <c r="B192" s="107" t="s">
        <v>1330</v>
      </c>
      <c r="C192" s="84" t="s">
        <v>920</v>
      </c>
      <c r="D192" s="113">
        <v>2</v>
      </c>
      <c r="E192" s="156"/>
      <c r="F192" s="134">
        <f t="shared" si="9"/>
        <v>0</v>
      </c>
    </row>
    <row r="193" spans="1:6">
      <c r="A193" s="131" t="s">
        <v>1361</v>
      </c>
      <c r="B193" s="107" t="s">
        <v>1331</v>
      </c>
      <c r="C193" s="84" t="s">
        <v>920</v>
      </c>
      <c r="D193" s="113">
        <v>1</v>
      </c>
      <c r="E193" s="156"/>
      <c r="F193" s="134">
        <f t="shared" si="9"/>
        <v>0</v>
      </c>
    </row>
    <row r="194" spans="1:6">
      <c r="A194" s="131" t="s">
        <v>1362</v>
      </c>
      <c r="B194" s="107" t="s">
        <v>1332</v>
      </c>
      <c r="C194" s="84" t="s">
        <v>920</v>
      </c>
      <c r="D194" s="113">
        <v>1</v>
      </c>
      <c r="E194" s="156"/>
      <c r="F194" s="134">
        <f t="shared" si="9"/>
        <v>0</v>
      </c>
    </row>
    <row r="195" spans="1:6">
      <c r="A195" s="131" t="s">
        <v>1363</v>
      </c>
      <c r="B195" s="107" t="s">
        <v>1333</v>
      </c>
      <c r="C195" s="84" t="s">
        <v>920</v>
      </c>
      <c r="D195" s="113">
        <v>18</v>
      </c>
      <c r="E195" s="156"/>
      <c r="F195" s="134">
        <f t="shared" si="9"/>
        <v>0</v>
      </c>
    </row>
    <row r="196" spans="1:6">
      <c r="A196" s="131" t="s">
        <v>1364</v>
      </c>
      <c r="B196" s="107" t="s">
        <v>1334</v>
      </c>
      <c r="C196" s="84" t="s">
        <v>920</v>
      </c>
      <c r="D196" s="113">
        <v>3</v>
      </c>
      <c r="E196" s="156"/>
      <c r="F196" s="134">
        <f t="shared" si="9"/>
        <v>0</v>
      </c>
    </row>
    <row r="197" spans="1:6">
      <c r="A197" s="131"/>
      <c r="B197" s="107"/>
      <c r="D197" s="113"/>
      <c r="E197" s="156"/>
      <c r="F197" s="134"/>
    </row>
    <row r="198" spans="1:6" ht="25.5">
      <c r="A198" s="131" t="s">
        <v>130</v>
      </c>
      <c r="B198" s="107" t="s">
        <v>1274</v>
      </c>
      <c r="C198" s="84" t="s">
        <v>911</v>
      </c>
      <c r="D198" s="113">
        <v>429.3</v>
      </c>
      <c r="E198" s="156"/>
      <c r="F198" s="134">
        <f t="shared" ref="F198:F206" si="10">+D198*E198</f>
        <v>0</v>
      </c>
    </row>
    <row r="199" spans="1:6">
      <c r="A199" s="131"/>
      <c r="B199" s="107"/>
      <c r="D199" s="113"/>
      <c r="E199" s="156"/>
      <c r="F199" s="134"/>
    </row>
    <row r="200" spans="1:6">
      <c r="A200" s="131" t="s">
        <v>132</v>
      </c>
      <c r="B200" s="107" t="s">
        <v>1275</v>
      </c>
      <c r="C200" s="84" t="s">
        <v>908</v>
      </c>
      <c r="D200" s="113">
        <v>1</v>
      </c>
      <c r="E200" s="156"/>
      <c r="F200" s="134">
        <f t="shared" si="10"/>
        <v>0</v>
      </c>
    </row>
    <row r="201" spans="1:6">
      <c r="A201" s="131"/>
      <c r="B201" s="107"/>
      <c r="D201" s="113"/>
      <c r="E201" s="156"/>
      <c r="F201" s="134"/>
    </row>
    <row r="202" spans="1:6" ht="25.5">
      <c r="A202" s="131" t="s">
        <v>134</v>
      </c>
      <c r="B202" s="107" t="s">
        <v>1279</v>
      </c>
      <c r="C202" s="84" t="s">
        <v>916</v>
      </c>
      <c r="D202" s="113">
        <v>16.7</v>
      </c>
      <c r="E202" s="156"/>
      <c r="F202" s="134">
        <f t="shared" si="10"/>
        <v>0</v>
      </c>
    </row>
    <row r="203" spans="1:6">
      <c r="A203" s="131"/>
      <c r="B203" s="107"/>
      <c r="D203" s="113"/>
      <c r="E203" s="156"/>
      <c r="F203" s="134"/>
    </row>
    <row r="204" spans="1:6" ht="25.5">
      <c r="A204" s="131" t="s">
        <v>136</v>
      </c>
      <c r="B204" s="107" t="s">
        <v>1276</v>
      </c>
      <c r="C204" s="84" t="s">
        <v>916</v>
      </c>
      <c r="D204" s="113">
        <v>35.9</v>
      </c>
      <c r="E204" s="156"/>
      <c r="F204" s="134">
        <f t="shared" ref="F204" si="11">+D204*E204</f>
        <v>0</v>
      </c>
    </row>
    <row r="205" spans="1:6">
      <c r="A205" s="131"/>
      <c r="B205" s="107"/>
      <c r="D205" s="113"/>
      <c r="E205" s="156"/>
      <c r="F205" s="134"/>
    </row>
    <row r="206" spans="1:6" ht="38.25">
      <c r="A206" s="131" t="s">
        <v>137</v>
      </c>
      <c r="B206" s="107" t="s">
        <v>1280</v>
      </c>
      <c r="C206" s="84" t="s">
        <v>916</v>
      </c>
      <c r="D206" s="113">
        <v>86.5</v>
      </c>
      <c r="E206" s="156"/>
      <c r="F206" s="134">
        <f t="shared" si="10"/>
        <v>0</v>
      </c>
    </row>
    <row r="207" spans="1:6">
      <c r="A207" s="131"/>
      <c r="B207" s="107"/>
      <c r="D207" s="113"/>
      <c r="E207" s="156"/>
      <c r="F207" s="134"/>
    </row>
    <row r="208" spans="1:6" ht="25.5">
      <c r="A208" s="131" t="s">
        <v>139</v>
      </c>
      <c r="B208" s="107" t="s">
        <v>1317</v>
      </c>
      <c r="C208" s="84" t="s">
        <v>916</v>
      </c>
      <c r="D208" s="113">
        <v>39.200000000000003</v>
      </c>
      <c r="E208" s="156"/>
      <c r="F208" s="134">
        <f t="shared" ref="F208" si="12">+D208*E208</f>
        <v>0</v>
      </c>
    </row>
    <row r="209" spans="1:6">
      <c r="A209" s="131"/>
      <c r="B209" s="107"/>
      <c r="D209" s="113"/>
      <c r="E209" s="156"/>
      <c r="F209" s="134"/>
    </row>
    <row r="210" spans="1:6" ht="25.5">
      <c r="A210" s="131" t="s">
        <v>141</v>
      </c>
      <c r="B210" s="107" t="s">
        <v>1328</v>
      </c>
      <c r="C210" s="84" t="s">
        <v>916</v>
      </c>
      <c r="D210" s="113">
        <v>97.5</v>
      </c>
      <c r="E210" s="156"/>
      <c r="F210" s="134">
        <f t="shared" ref="F210" si="13">+D210*E210</f>
        <v>0</v>
      </c>
    </row>
    <row r="211" spans="1:6">
      <c r="A211" s="131"/>
      <c r="B211" s="107"/>
      <c r="D211" s="113"/>
      <c r="E211" s="156"/>
      <c r="F211" s="134"/>
    </row>
    <row r="212" spans="1:6" ht="25.5">
      <c r="A212" s="131" t="s">
        <v>143</v>
      </c>
      <c r="B212" s="107" t="s">
        <v>1329</v>
      </c>
      <c r="C212" s="84" t="s">
        <v>916</v>
      </c>
      <c r="D212" s="113">
        <v>17.7</v>
      </c>
      <c r="E212" s="156"/>
      <c r="F212" s="134">
        <f t="shared" ref="F212" si="14">+D212*E212</f>
        <v>0</v>
      </c>
    </row>
    <row r="213" spans="1:6">
      <c r="A213" s="131"/>
      <c r="B213" s="107"/>
      <c r="D213" s="113"/>
      <c r="E213" s="156"/>
      <c r="F213" s="134"/>
    </row>
    <row r="214" spans="1:6" ht="63.75">
      <c r="A214" s="131" t="s">
        <v>145</v>
      </c>
      <c r="B214" s="107" t="s">
        <v>1335</v>
      </c>
      <c r="C214" s="84" t="s">
        <v>908</v>
      </c>
      <c r="D214" s="113">
        <v>4</v>
      </c>
      <c r="E214" s="156"/>
      <c r="F214" s="134">
        <f t="shared" ref="F214" si="15">+D214*E214</f>
        <v>0</v>
      </c>
    </row>
    <row r="215" spans="1:6">
      <c r="A215" s="131"/>
      <c r="B215" s="107"/>
      <c r="D215" s="113"/>
      <c r="E215" s="156"/>
      <c r="F215" s="134"/>
    </row>
    <row r="216" spans="1:6" ht="51">
      <c r="A216" s="131" t="s">
        <v>147</v>
      </c>
      <c r="B216" s="107" t="s">
        <v>1344</v>
      </c>
      <c r="D216" s="113"/>
      <c r="E216" s="156"/>
      <c r="F216" s="134"/>
    </row>
    <row r="217" spans="1:6">
      <c r="A217" s="131" t="s">
        <v>1365</v>
      </c>
      <c r="B217" s="107" t="s">
        <v>1345</v>
      </c>
      <c r="C217" s="84" t="s">
        <v>911</v>
      </c>
      <c r="D217" s="113">
        <v>1583.6</v>
      </c>
      <c r="E217" s="156"/>
      <c r="F217" s="134">
        <f t="shared" ref="F217:F218" si="16">+D217*E217</f>
        <v>0</v>
      </c>
    </row>
    <row r="218" spans="1:6">
      <c r="A218" s="131" t="s">
        <v>1366</v>
      </c>
      <c r="B218" s="107" t="s">
        <v>1346</v>
      </c>
      <c r="C218" s="84" t="s">
        <v>911</v>
      </c>
      <c r="D218" s="113">
        <v>485</v>
      </c>
      <c r="E218" s="156"/>
      <c r="F218" s="134">
        <f t="shared" si="16"/>
        <v>0</v>
      </c>
    </row>
    <row r="219" spans="1:6">
      <c r="A219" s="131"/>
      <c r="B219" s="107"/>
      <c r="D219" s="113"/>
      <c r="E219" s="156"/>
      <c r="F219" s="134"/>
    </row>
    <row r="220" spans="1:6" ht="25.5">
      <c r="A220" s="131" t="s">
        <v>149</v>
      </c>
      <c r="B220" s="107" t="s">
        <v>1312</v>
      </c>
      <c r="C220" s="84" t="s">
        <v>911</v>
      </c>
      <c r="D220" s="113">
        <v>24</v>
      </c>
      <c r="E220" s="156"/>
      <c r="F220" s="134">
        <f t="shared" ref="F220:F224" si="17">+D220*E220</f>
        <v>0</v>
      </c>
    </row>
    <row r="221" spans="1:6">
      <c r="A221" s="131"/>
      <c r="B221" s="107"/>
      <c r="D221" s="113"/>
      <c r="E221" s="156"/>
      <c r="F221" s="134"/>
    </row>
    <row r="222" spans="1:6">
      <c r="A222" s="131" t="s">
        <v>917</v>
      </c>
      <c r="B222" s="107" t="s">
        <v>1336</v>
      </c>
      <c r="C222" s="84" t="s">
        <v>908</v>
      </c>
      <c r="D222" s="113">
        <v>1</v>
      </c>
      <c r="E222" s="156"/>
      <c r="F222" s="134">
        <f t="shared" si="17"/>
        <v>0</v>
      </c>
    </row>
    <row r="223" spans="1:6">
      <c r="A223" s="131"/>
      <c r="B223" s="107"/>
      <c r="D223" s="113"/>
      <c r="E223" s="156"/>
      <c r="F223" s="134"/>
    </row>
    <row r="224" spans="1:6" ht="25.5">
      <c r="A224" s="131" t="s">
        <v>1059</v>
      </c>
      <c r="B224" s="107" t="s">
        <v>1343</v>
      </c>
      <c r="C224" s="84" t="s">
        <v>920</v>
      </c>
      <c r="D224" s="113">
        <v>1160</v>
      </c>
      <c r="E224" s="156"/>
      <c r="F224" s="134">
        <f t="shared" si="17"/>
        <v>0</v>
      </c>
    </row>
    <row r="225" spans="1:6">
      <c r="A225" s="131"/>
      <c r="B225" s="107"/>
      <c r="D225" s="113"/>
      <c r="E225" s="156"/>
      <c r="F225" s="134"/>
    </row>
    <row r="226" spans="1:6" ht="25.5">
      <c r="A226" s="82" t="s">
        <v>1060</v>
      </c>
      <c r="B226" s="107" t="s">
        <v>1092</v>
      </c>
      <c r="C226" s="84" t="s">
        <v>920</v>
      </c>
      <c r="D226" s="86">
        <v>3</v>
      </c>
      <c r="E226" s="156"/>
      <c r="F226" s="134">
        <f t="shared" ref="F226" si="18">+D226*E226</f>
        <v>0</v>
      </c>
    </row>
    <row r="227" spans="1:6">
      <c r="A227" s="131"/>
      <c r="B227" s="107"/>
      <c r="D227" s="113"/>
      <c r="E227" s="156"/>
      <c r="F227" s="134"/>
    </row>
    <row r="228" spans="1:6" ht="13.5" thickBot="1">
      <c r="B228" s="101" t="s">
        <v>1268</v>
      </c>
      <c r="C228" s="95"/>
      <c r="D228" s="103"/>
      <c r="E228" s="158"/>
      <c r="F228" s="96">
        <f>SUM(F132:F227)</f>
        <v>0</v>
      </c>
    </row>
    <row r="229" spans="1:6" ht="16.5" thickTop="1">
      <c r="A229" s="88" t="s">
        <v>19</v>
      </c>
      <c r="B229" s="97" t="s">
        <v>26</v>
      </c>
      <c r="D229" s="113"/>
      <c r="E229" s="156"/>
      <c r="F229" s="98"/>
    </row>
    <row r="230" spans="1:6">
      <c r="B230" s="109"/>
      <c r="C230" s="104"/>
      <c r="D230" s="105"/>
      <c r="E230" s="159"/>
      <c r="F230" s="106"/>
    </row>
    <row r="231" spans="1:6" ht="25.5">
      <c r="A231" s="82" t="s">
        <v>72</v>
      </c>
      <c r="B231" s="83" t="s">
        <v>971</v>
      </c>
      <c r="C231" s="84" t="s">
        <v>908</v>
      </c>
      <c r="D231" s="86">
        <v>1</v>
      </c>
      <c r="E231" s="156"/>
      <c r="F231" s="134">
        <f t="shared" ref="F231" si="19">+D231*E231</f>
        <v>0</v>
      </c>
    </row>
    <row r="232" spans="1:6">
      <c r="E232" s="156"/>
    </row>
    <row r="233" spans="1:6" ht="25.5">
      <c r="A233" s="82" t="s">
        <v>86</v>
      </c>
      <c r="B233" s="107" t="s">
        <v>1091</v>
      </c>
      <c r="C233" s="84" t="s">
        <v>908</v>
      </c>
      <c r="D233" s="86">
        <v>1</v>
      </c>
      <c r="E233" s="156"/>
      <c r="F233" s="134">
        <f t="shared" ref="F233" si="20">+D233*E233</f>
        <v>0</v>
      </c>
    </row>
    <row r="234" spans="1:6">
      <c r="B234" s="107"/>
      <c r="E234" s="156"/>
      <c r="F234" s="134"/>
    </row>
    <row r="235" spans="1:6" ht="25.5">
      <c r="A235" s="82" t="s">
        <v>88</v>
      </c>
      <c r="B235" s="107" t="s">
        <v>1029</v>
      </c>
      <c r="C235" s="84" t="s">
        <v>908</v>
      </c>
      <c r="D235" s="86">
        <v>1</v>
      </c>
      <c r="E235" s="156"/>
      <c r="F235" s="134">
        <f t="shared" ref="F235" si="21">+D235*E235</f>
        <v>0</v>
      </c>
    </row>
    <row r="236" spans="1:6">
      <c r="B236" s="107"/>
      <c r="E236" s="156"/>
      <c r="F236" s="134"/>
    </row>
    <row r="237" spans="1:6" ht="13.5" thickBot="1">
      <c r="B237" s="101" t="s">
        <v>972</v>
      </c>
      <c r="C237" s="95"/>
      <c r="D237" s="103"/>
      <c r="E237" s="158"/>
      <c r="F237" s="96">
        <f>SUM(F230:F236)</f>
        <v>0</v>
      </c>
    </row>
    <row r="238" spans="1:6" ht="13.5" thickTop="1"/>
  </sheetData>
  <sheetProtection sheet="1"/>
  <pageMargins left="0.78740157480314965" right="0.19685039370078741" top="0.78740157480314965" bottom="0.78740157480314965" header="0.31496062992125984" footer="0.31496062992125984"/>
  <pageSetup paperSize="9" orientation="portrait" horizontalDpi="300" verticalDpi="300" r:id="rId1"/>
  <headerFooter alignWithMargins="0">
    <oddFooter>Page &amp;P of &amp;N</oddFooter>
  </headerFooter>
  <rowBreaks count="8" manualBreakCount="8">
    <brk id="45" max="16383" man="1"/>
    <brk id="60" max="16383" man="1"/>
    <brk id="73" max="16383" man="1"/>
    <brk id="92" max="16383" man="1"/>
    <brk id="107" max="16383" man="1"/>
    <brk id="125" max="16383" man="1"/>
    <brk id="130" max="16383" man="1"/>
    <brk id="2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Rekapitulacija</vt:lpstr>
      <vt:lpstr>Splošni opis</vt:lpstr>
      <vt:lpstr>GRADBENA DELA</vt:lpstr>
      <vt:lpstr>OBRTNIŠKA DELA</vt:lpstr>
      <vt:lpstr>Rekapitulacija!__xlnm.Print_Area</vt:lpstr>
      <vt:lpstr>'OBRTNIŠKA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dc:creator>
  <cp:lastModifiedBy>Rok SELINŠEK</cp:lastModifiedBy>
  <cp:lastPrinted>2022-10-19T06:35:11Z</cp:lastPrinted>
  <dcterms:created xsi:type="dcterms:W3CDTF">2020-03-10T04:34:48Z</dcterms:created>
  <dcterms:modified xsi:type="dcterms:W3CDTF">2022-10-26T13:36:05Z</dcterms:modified>
</cp:coreProperties>
</file>